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600" windowHeight="8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7" i="1"/>
  <c r="E38"/>
  <c r="E39"/>
  <c r="E40"/>
  <c r="D38"/>
  <c r="D39"/>
  <c r="D40"/>
  <c r="D37"/>
  <c r="F37"/>
  <c r="F38"/>
  <c r="F39"/>
  <c r="F36"/>
  <c r="E36"/>
  <c r="G37"/>
  <c r="G38"/>
  <c r="G36"/>
  <c r="E35"/>
  <c r="G35"/>
  <c r="D35"/>
  <c r="E34"/>
  <c r="F34"/>
  <c r="G34"/>
  <c r="D34"/>
  <c r="E28"/>
  <c r="E33"/>
  <c r="F33"/>
  <c r="G33"/>
  <c r="D33"/>
  <c r="D32"/>
  <c r="E32"/>
  <c r="F32"/>
  <c r="G32"/>
  <c r="F31"/>
  <c r="G31"/>
  <c r="E31"/>
  <c r="G30"/>
  <c r="G29"/>
  <c r="F29"/>
  <c r="F26"/>
  <c r="D29"/>
  <c r="G27"/>
  <c r="G26"/>
  <c r="F27"/>
  <c r="E30"/>
  <c r="E29"/>
  <c r="E27"/>
  <c r="E26"/>
  <c r="F28"/>
  <c r="G28"/>
  <c r="D28"/>
  <c r="D30"/>
  <c r="D27"/>
  <c r="D36"/>
  <c r="G23"/>
  <c r="K5"/>
  <c r="H6"/>
  <c r="D11"/>
  <c r="D9"/>
  <c r="F22"/>
  <c r="F23"/>
  <c r="F24"/>
  <c r="D23"/>
  <c r="D24"/>
  <c r="D25"/>
  <c r="D22"/>
  <c r="E22"/>
  <c r="E23"/>
  <c r="E24"/>
  <c r="E25"/>
  <c r="G25"/>
  <c r="G24"/>
  <c r="G22"/>
  <c r="G21"/>
  <c r="F21"/>
  <c r="E21"/>
  <c r="E20"/>
  <c r="E19"/>
  <c r="G20"/>
  <c r="D20"/>
  <c r="G19"/>
  <c r="F19"/>
  <c r="D19"/>
  <c r="G18"/>
  <c r="F18"/>
  <c r="D18"/>
  <c r="G17"/>
  <c r="F17"/>
  <c r="D17"/>
  <c r="H17"/>
  <c r="H18"/>
  <c r="H19"/>
  <c r="H20"/>
  <c r="H21"/>
  <c r="H22"/>
  <c r="H23"/>
  <c r="H24"/>
  <c r="H25"/>
  <c r="H26"/>
  <c r="H27"/>
  <c r="H29"/>
  <c r="H30"/>
  <c r="H31"/>
  <c r="H32"/>
  <c r="H33"/>
  <c r="H34"/>
  <c r="H35"/>
  <c r="H36"/>
  <c r="H37"/>
  <c r="H38"/>
  <c r="H39"/>
  <c r="H40"/>
  <c r="H16"/>
  <c r="G16"/>
  <c r="F16"/>
  <c r="D6"/>
  <c r="J16" s="1"/>
  <c r="D5"/>
  <c r="D4"/>
  <c r="J17" l="1"/>
  <c r="J18" s="1"/>
  <c r="J19" s="1"/>
  <c r="J20" s="1"/>
  <c r="J21"/>
  <c r="H28"/>
  <c r="K16" l="1"/>
  <c r="J22"/>
  <c r="J23" s="1"/>
  <c r="J24" s="1"/>
  <c r="J25" s="1"/>
  <c r="J26" s="1"/>
  <c r="J27" s="1"/>
  <c r="J28" s="1"/>
  <c r="J29" s="1"/>
  <c r="J30" s="1"/>
  <c r="J31" s="1"/>
  <c r="J32" l="1"/>
  <c r="J36"/>
  <c r="K21"/>
  <c r="K17"/>
  <c r="K18" l="1"/>
  <c r="L16"/>
  <c r="J37"/>
  <c r="K22"/>
  <c r="J33"/>
  <c r="J34" s="1"/>
  <c r="J35" s="1"/>
  <c r="J38" l="1"/>
  <c r="K23"/>
  <c r="K19"/>
  <c r="J39"/>
  <c r="J40" s="1"/>
  <c r="L17"/>
  <c r="K20" l="1"/>
  <c r="K24"/>
  <c r="L18"/>
  <c r="K25" l="1"/>
  <c r="L19"/>
  <c r="L20" s="1"/>
  <c r="K26" l="1"/>
  <c r="K27" l="1"/>
  <c r="L21"/>
  <c r="L22" l="1"/>
  <c r="M16"/>
  <c r="K28"/>
  <c r="K29" l="1"/>
  <c r="M17"/>
  <c r="L23"/>
  <c r="L24" l="1"/>
  <c r="M18"/>
  <c r="K30"/>
  <c r="K31" l="1"/>
  <c r="M19"/>
  <c r="L25"/>
  <c r="L26" l="1"/>
  <c r="M20"/>
  <c r="K36"/>
  <c r="K32"/>
  <c r="K33" l="1"/>
  <c r="K37"/>
  <c r="L27"/>
  <c r="M21"/>
  <c r="N16" l="1"/>
  <c r="M22"/>
  <c r="L28"/>
  <c r="K38"/>
  <c r="K34"/>
  <c r="K35" l="1"/>
  <c r="K39"/>
  <c r="L29"/>
  <c r="M23"/>
  <c r="N17"/>
  <c r="N18" l="1"/>
  <c r="M24"/>
  <c r="L30"/>
  <c r="K40"/>
  <c r="N19" l="1"/>
  <c r="L31"/>
  <c r="M25"/>
  <c r="N20" l="1"/>
  <c r="M26"/>
  <c r="L32"/>
  <c r="L36"/>
  <c r="L37" l="1"/>
  <c r="L33"/>
  <c r="M27"/>
  <c r="M28" s="1"/>
  <c r="N21"/>
  <c r="N22" l="1"/>
  <c r="O16"/>
  <c r="L34"/>
  <c r="L38"/>
  <c r="L39" l="1"/>
  <c r="L35"/>
  <c r="N23"/>
  <c r="O17"/>
  <c r="M29"/>
  <c r="O18" l="1"/>
  <c r="N24"/>
  <c r="M30"/>
  <c r="L40"/>
  <c r="N25" l="1"/>
  <c r="O19"/>
  <c r="M31"/>
  <c r="O20" l="1"/>
  <c r="N26"/>
  <c r="M36"/>
  <c r="M32"/>
  <c r="M33" l="1"/>
  <c r="M34" s="1"/>
  <c r="M35" s="1"/>
  <c r="N27"/>
  <c r="O21"/>
  <c r="M37"/>
  <c r="M38" s="1"/>
  <c r="M39" s="1"/>
  <c r="M40" s="1"/>
  <c r="O22" l="1"/>
  <c r="P16"/>
  <c r="N28"/>
  <c r="O23" l="1"/>
  <c r="N29"/>
  <c r="P17"/>
  <c r="P18" l="1"/>
  <c r="N30"/>
  <c r="O24"/>
  <c r="O25" l="1"/>
  <c r="N31"/>
  <c r="P19"/>
  <c r="P20" l="1"/>
  <c r="O26"/>
  <c r="N36"/>
  <c r="N32"/>
  <c r="N37" l="1"/>
  <c r="O27"/>
  <c r="P21"/>
  <c r="N33"/>
  <c r="N34" l="1"/>
  <c r="O28"/>
  <c r="P22"/>
  <c r="Q16"/>
  <c r="N38"/>
  <c r="N39" l="1"/>
  <c r="P23"/>
  <c r="O29"/>
  <c r="Q17"/>
  <c r="N35"/>
  <c r="Q18" l="1"/>
  <c r="O30"/>
  <c r="P24"/>
  <c r="N40"/>
  <c r="P25" l="1"/>
  <c r="O31"/>
  <c r="Q19"/>
  <c r="O32" l="1"/>
  <c r="O36"/>
  <c r="P26"/>
  <c r="Q20"/>
  <c r="P27" l="1"/>
  <c r="Q21"/>
  <c r="O37"/>
  <c r="O33"/>
  <c r="O34" l="1"/>
  <c r="O38"/>
  <c r="Q22"/>
  <c r="R16"/>
  <c r="P28"/>
  <c r="P29" l="1"/>
  <c r="R17"/>
  <c r="Q23"/>
  <c r="O39"/>
  <c r="O35"/>
  <c r="O40" l="1"/>
  <c r="Q24"/>
  <c r="R18"/>
  <c r="P30"/>
  <c r="Q25" l="1"/>
  <c r="P31"/>
  <c r="R19"/>
  <c r="R20" l="1"/>
  <c r="P36"/>
  <c r="P32"/>
  <c r="Q26"/>
  <c r="P33" l="1"/>
  <c r="Q27"/>
  <c r="Q28" s="1"/>
  <c r="R21"/>
  <c r="P37"/>
  <c r="P38" l="1"/>
  <c r="R22"/>
  <c r="S16"/>
  <c r="P34"/>
  <c r="S17" l="1"/>
  <c r="P35"/>
  <c r="R23"/>
  <c r="P39"/>
  <c r="Q29"/>
  <c r="P40" l="1"/>
  <c r="R24"/>
  <c r="Q30"/>
  <c r="S18"/>
  <c r="R25" l="1"/>
  <c r="S19"/>
  <c r="Q31"/>
  <c r="Q36" l="1"/>
  <c r="Q32"/>
  <c r="R26"/>
  <c r="S20"/>
  <c r="Q37" l="1"/>
  <c r="R27"/>
  <c r="S21"/>
  <c r="Q33"/>
  <c r="Q34" s="1"/>
  <c r="Q35" s="1"/>
  <c r="S22" l="1"/>
  <c r="T16"/>
  <c r="R28"/>
  <c r="Q38"/>
  <c r="Q39" s="1"/>
  <c r="Q40" s="1"/>
  <c r="R29" l="1"/>
  <c r="T17"/>
  <c r="S23"/>
  <c r="S24" l="1"/>
  <c r="T18"/>
  <c r="R30"/>
  <c r="T19" l="1"/>
  <c r="S25"/>
  <c r="R31"/>
  <c r="S26" l="1"/>
  <c r="R32"/>
  <c r="R36"/>
  <c r="T20"/>
  <c r="R37" l="1"/>
  <c r="R33"/>
  <c r="S27"/>
  <c r="S28" s="1"/>
  <c r="T21"/>
  <c r="T22" l="1"/>
  <c r="U16"/>
  <c r="R38"/>
  <c r="R39" s="1"/>
  <c r="R34"/>
  <c r="S29" s="1"/>
  <c r="R35" l="1"/>
  <c r="U17"/>
  <c r="R40"/>
  <c r="T23"/>
  <c r="T24" l="1"/>
  <c r="U18"/>
  <c r="S30"/>
  <c r="S31" l="1"/>
  <c r="U19"/>
  <c r="T25"/>
  <c r="T26" l="1"/>
  <c r="U20"/>
  <c r="S36"/>
  <c r="S32"/>
  <c r="S37" l="1"/>
  <c r="T27"/>
  <c r="U21"/>
  <c r="S33"/>
  <c r="U22" l="1"/>
  <c r="V16"/>
  <c r="T28"/>
  <c r="S38"/>
  <c r="S34"/>
  <c r="S35" s="1"/>
  <c r="S39" l="1"/>
  <c r="S40" s="1"/>
  <c r="V17"/>
  <c r="T29"/>
  <c r="U23"/>
  <c r="U24" l="1"/>
  <c r="T30"/>
  <c r="V18"/>
  <c r="V19" l="1"/>
  <c r="T31"/>
  <c r="U25"/>
  <c r="U26" l="1"/>
  <c r="V20"/>
  <c r="T32"/>
  <c r="T36"/>
  <c r="U27" l="1"/>
  <c r="V21"/>
  <c r="T37"/>
  <c r="T33"/>
  <c r="T34" l="1"/>
  <c r="T38"/>
  <c r="V22"/>
  <c r="W16"/>
  <c r="U28"/>
  <c r="U29" l="1"/>
  <c r="W17"/>
  <c r="T39"/>
  <c r="T35"/>
  <c r="V23"/>
  <c r="T40" l="1"/>
  <c r="V24"/>
  <c r="W18"/>
  <c r="W19" s="1"/>
  <c r="U30"/>
  <c r="U31" l="1"/>
  <c r="V25"/>
  <c r="W20" s="1"/>
  <c r="V26" l="1"/>
  <c r="U36"/>
  <c r="U32"/>
  <c r="U33" l="1"/>
  <c r="U37"/>
  <c r="V27"/>
  <c r="W21"/>
  <c r="X16" l="1"/>
  <c r="W22"/>
  <c r="V28"/>
  <c r="U38"/>
  <c r="U34"/>
  <c r="U35" l="1"/>
  <c r="U39"/>
  <c r="V29"/>
  <c r="W23"/>
  <c r="X17"/>
  <c r="W24" l="1"/>
  <c r="V30"/>
  <c r="X18"/>
  <c r="U40"/>
  <c r="X19" l="1"/>
  <c r="V31"/>
  <c r="W25"/>
  <c r="W26" l="1"/>
  <c r="V32"/>
  <c r="V36"/>
  <c r="X20"/>
  <c r="V37" l="1"/>
  <c r="V33"/>
  <c r="W27"/>
  <c r="X21"/>
  <c r="W28" l="1"/>
  <c r="X22"/>
  <c r="Y16"/>
  <c r="V34"/>
  <c r="V38"/>
  <c r="V39" l="1"/>
  <c r="V35"/>
  <c r="Y17"/>
  <c r="X23"/>
  <c r="W29"/>
  <c r="W30" l="1"/>
  <c r="Y18"/>
  <c r="X24"/>
  <c r="V40"/>
  <c r="Y19" l="1"/>
  <c r="X25"/>
  <c r="W31"/>
  <c r="W36" l="1"/>
  <c r="W32"/>
  <c r="X26"/>
  <c r="Y20"/>
  <c r="X27" l="1"/>
  <c r="Y21"/>
  <c r="W33"/>
  <c r="W34" s="1"/>
  <c r="W35" s="1"/>
  <c r="W37"/>
  <c r="W38" l="1"/>
  <c r="W39" s="1"/>
  <c r="W40" s="1"/>
  <c r="Y22"/>
  <c r="Z16"/>
  <c r="X28"/>
  <c r="X29" l="1"/>
  <c r="Z17"/>
  <c r="Y23"/>
  <c r="Y24" l="1"/>
  <c r="Z18"/>
  <c r="X30"/>
  <c r="X31" l="1"/>
  <c r="Z19"/>
  <c r="Y25"/>
  <c r="X32" l="1"/>
  <c r="X36"/>
  <c r="Y26"/>
  <c r="Z20"/>
  <c r="Y27" l="1"/>
  <c r="Z21"/>
  <c r="X37"/>
  <c r="X33"/>
  <c r="X38" l="1"/>
  <c r="AA16"/>
  <c r="Z22"/>
  <c r="X34"/>
  <c r="Y28"/>
  <c r="Y29" l="1"/>
  <c r="Z23"/>
  <c r="X39"/>
  <c r="X35"/>
  <c r="AA17"/>
  <c r="X40" l="1"/>
  <c r="AA18"/>
  <c r="Z24"/>
  <c r="Y30"/>
  <c r="Y31" l="1"/>
  <c r="Z25"/>
  <c r="AA19"/>
  <c r="AA20" l="1"/>
  <c r="Z26"/>
  <c r="Y36"/>
  <c r="Y32"/>
  <c r="Y33" l="1"/>
  <c r="Y37"/>
  <c r="Z27"/>
  <c r="AA21"/>
  <c r="AA22" l="1"/>
  <c r="AB16"/>
  <c r="Z28"/>
  <c r="Y38"/>
  <c r="Y34"/>
  <c r="Y35" l="1"/>
  <c r="Y39"/>
  <c r="Z29"/>
  <c r="AB17"/>
  <c r="AA23"/>
  <c r="AA24" l="1"/>
  <c r="AB18"/>
  <c r="Z30"/>
  <c r="Y40"/>
  <c r="Z31" l="1"/>
  <c r="AB19"/>
  <c r="AA25"/>
  <c r="AA26" l="1"/>
  <c r="AB20"/>
  <c r="Z32"/>
  <c r="Z36"/>
  <c r="Z37" l="1"/>
  <c r="Z33"/>
  <c r="AA27"/>
  <c r="AB21"/>
  <c r="AC16" l="1"/>
  <c r="AB22"/>
  <c r="AA28"/>
  <c r="Z34"/>
  <c r="Z38"/>
  <c r="Z39" l="1"/>
  <c r="Z35"/>
  <c r="AA29"/>
  <c r="AB23"/>
  <c r="AC17"/>
  <c r="AC18" l="1"/>
  <c r="AB24"/>
  <c r="AA30"/>
  <c r="Z40"/>
  <c r="AA31" l="1"/>
  <c r="AB25"/>
  <c r="AC19"/>
  <c r="AC20" l="1"/>
  <c r="AB26"/>
  <c r="AA36"/>
  <c r="AA32"/>
  <c r="AA33" l="1"/>
  <c r="AA37"/>
  <c r="AB27"/>
  <c r="AC21"/>
  <c r="AC22" l="1"/>
  <c r="AD16"/>
  <c r="AB28"/>
  <c r="AA38"/>
  <c r="AA34"/>
  <c r="AA35" l="1"/>
  <c r="AA39"/>
  <c r="AB29"/>
  <c r="AD17"/>
  <c r="AC23"/>
  <c r="AC24" l="1"/>
  <c r="AD18"/>
  <c r="AB30"/>
  <c r="AA40"/>
  <c r="AB31" l="1"/>
  <c r="AD19"/>
  <c r="AC25"/>
  <c r="AC26" l="1"/>
  <c r="AB32"/>
  <c r="AB36"/>
  <c r="AD20"/>
  <c r="AB37" l="1"/>
  <c r="AB33"/>
  <c r="AC27"/>
  <c r="AD21"/>
  <c r="AE16" l="1"/>
  <c r="AD22"/>
  <c r="AC28"/>
  <c r="AB34"/>
  <c r="AB38"/>
  <c r="AB39" l="1"/>
  <c r="AB35"/>
  <c r="AC29"/>
  <c r="AD23"/>
  <c r="AE17"/>
  <c r="AE18" l="1"/>
  <c r="AD24"/>
  <c r="AC30"/>
  <c r="AB40"/>
  <c r="AC31" l="1"/>
  <c r="AD25"/>
  <c r="AE19"/>
  <c r="AE20" l="1"/>
  <c r="AD26"/>
  <c r="AC36"/>
  <c r="AC32"/>
  <c r="AC33" l="1"/>
  <c r="AC37"/>
  <c r="AD27"/>
  <c r="AD28" s="1"/>
  <c r="AE21"/>
  <c r="AE22" l="1"/>
  <c r="AF16"/>
  <c r="AF17" s="1"/>
  <c r="AC38"/>
  <c r="AC34"/>
  <c r="AC35" l="1"/>
  <c r="AC39"/>
  <c r="AE23"/>
  <c r="AD29"/>
  <c r="AF18"/>
  <c r="AD30" l="1"/>
  <c r="AE24"/>
  <c r="AC40"/>
  <c r="AF19"/>
  <c r="AE25" l="1"/>
  <c r="AF20" s="1"/>
  <c r="AD31"/>
  <c r="AD32" l="1"/>
  <c r="AD36"/>
  <c r="AE26"/>
  <c r="AD33" l="1"/>
  <c r="AD34" s="1"/>
  <c r="AD35" s="1"/>
  <c r="AE27"/>
  <c r="AF21"/>
  <c r="AF22" s="1"/>
  <c r="AD37"/>
  <c r="AD38" l="1"/>
  <c r="AD39" s="1"/>
  <c r="AD40" s="1"/>
  <c r="AE28"/>
  <c r="AF23" s="1"/>
  <c r="AE29" l="1"/>
  <c r="AE30" l="1"/>
  <c r="AF24"/>
  <c r="AF25" s="1"/>
  <c r="AE31" l="1"/>
  <c r="AF26" s="1"/>
  <c r="AE36" l="1"/>
  <c r="AE32"/>
  <c r="AE33" l="1"/>
  <c r="AE37"/>
  <c r="AF27"/>
  <c r="AF28" s="1"/>
  <c r="AE34" l="1"/>
  <c r="AE38"/>
  <c r="AF29"/>
  <c r="AE39" l="1"/>
  <c r="AE35"/>
  <c r="AF30" s="1"/>
  <c r="AF31" s="1"/>
  <c r="AF32" l="1"/>
  <c r="AF33" s="1"/>
  <c r="AF34" s="1"/>
  <c r="AF36"/>
  <c r="AF37" s="1"/>
  <c r="AF38" s="1"/>
  <c r="AE40"/>
  <c r="AF39"/>
  <c r="AF35" l="1"/>
  <c r="AF40"/>
</calcChain>
</file>

<file path=xl/sharedStrings.xml><?xml version="1.0" encoding="utf-8"?>
<sst xmlns="http://schemas.openxmlformats.org/spreadsheetml/2006/main" count="86" uniqueCount="54">
  <si>
    <t>Tabela 1. Proracun pijezometarskih kota metodom konacnih zapremina</t>
  </si>
  <si>
    <t>i</t>
  </si>
  <si>
    <t>[/]</t>
  </si>
  <si>
    <r>
      <t>a</t>
    </r>
    <r>
      <rPr>
        <vertAlign val="subscript"/>
        <sz val="11"/>
        <color theme="1"/>
        <rFont val="Calibri"/>
        <family val="2"/>
        <scheme val="minor"/>
      </rPr>
      <t>1i</t>
    </r>
  </si>
  <si>
    <r>
      <t>a</t>
    </r>
    <r>
      <rPr>
        <vertAlign val="subscript"/>
        <sz val="11"/>
        <color theme="1"/>
        <rFont val="Calibri"/>
        <family val="2"/>
        <scheme val="minor"/>
      </rPr>
      <t>2i</t>
    </r>
  </si>
  <si>
    <r>
      <t>a</t>
    </r>
    <r>
      <rPr>
        <vertAlign val="subscript"/>
        <sz val="11"/>
        <color theme="1"/>
        <rFont val="Calibri"/>
        <family val="2"/>
        <scheme val="minor"/>
      </rPr>
      <t>3i</t>
    </r>
  </si>
  <si>
    <r>
      <t>a</t>
    </r>
    <r>
      <rPr>
        <vertAlign val="subscript"/>
        <sz val="11"/>
        <color theme="1"/>
        <rFont val="Calibri"/>
        <family val="2"/>
        <scheme val="minor"/>
      </rPr>
      <t>4i</t>
    </r>
  </si>
  <si>
    <t>Σaji</t>
  </si>
  <si>
    <t>[m2/s]</t>
  </si>
  <si>
    <t>T1=</t>
  </si>
  <si>
    <t>T2=</t>
  </si>
  <si>
    <t>m2/s</t>
  </si>
  <si>
    <t>Π1=</t>
  </si>
  <si>
    <t>Π2=</t>
  </si>
  <si>
    <t>α=</t>
  </si>
  <si>
    <t>m</t>
  </si>
  <si>
    <t>mnm</t>
  </si>
  <si>
    <t>bunar u I:</t>
  </si>
  <si>
    <t>bunar u j:</t>
  </si>
  <si>
    <t>α1=</t>
  </si>
  <si>
    <t>α2=</t>
  </si>
  <si>
    <t>D=</t>
  </si>
  <si>
    <t>mm</t>
  </si>
  <si>
    <t>Q=</t>
  </si>
  <si>
    <t>l/s</t>
  </si>
  <si>
    <t>∆x=</t>
  </si>
  <si>
    <t>x=</t>
  </si>
  <si>
    <r>
      <t>Π</t>
    </r>
    <r>
      <rPr>
        <vertAlign val="superscript"/>
        <sz val="11"/>
        <color theme="1"/>
        <rFont val="Calibri"/>
        <family val="2"/>
      </rPr>
      <t>(0)</t>
    </r>
  </si>
  <si>
    <r>
      <t>Π</t>
    </r>
    <r>
      <rPr>
        <vertAlign val="superscript"/>
        <sz val="11"/>
        <color theme="1"/>
        <rFont val="Calibri"/>
        <family val="2"/>
      </rPr>
      <t>(1)</t>
    </r>
  </si>
  <si>
    <r>
      <t>Π</t>
    </r>
    <r>
      <rPr>
        <vertAlign val="superscript"/>
        <sz val="11"/>
        <color theme="1"/>
        <rFont val="Calibri"/>
        <family val="2"/>
      </rPr>
      <t>(2)</t>
    </r>
  </si>
  <si>
    <r>
      <t>Π</t>
    </r>
    <r>
      <rPr>
        <vertAlign val="superscript"/>
        <sz val="11"/>
        <color theme="1"/>
        <rFont val="Calibri"/>
        <family val="2"/>
      </rPr>
      <t>(3)</t>
    </r>
  </si>
  <si>
    <r>
      <t>Π</t>
    </r>
    <r>
      <rPr>
        <vertAlign val="superscript"/>
        <sz val="11"/>
        <color theme="1"/>
        <rFont val="Calibri"/>
        <family val="2"/>
      </rPr>
      <t>(4)</t>
    </r>
  </si>
  <si>
    <r>
      <t>Π</t>
    </r>
    <r>
      <rPr>
        <vertAlign val="superscript"/>
        <sz val="11"/>
        <color theme="1"/>
        <rFont val="Calibri"/>
        <family val="2"/>
      </rPr>
      <t>(5)</t>
    </r>
  </si>
  <si>
    <r>
      <t>Π</t>
    </r>
    <r>
      <rPr>
        <vertAlign val="superscript"/>
        <sz val="11"/>
        <color theme="1"/>
        <rFont val="Calibri"/>
        <family val="2"/>
      </rPr>
      <t>(6)</t>
    </r>
  </si>
  <si>
    <t>[mnm]</t>
  </si>
  <si>
    <t>ω=</t>
  </si>
  <si>
    <r>
      <t>Π</t>
    </r>
    <r>
      <rPr>
        <vertAlign val="superscript"/>
        <sz val="11"/>
        <color theme="1"/>
        <rFont val="Calibri"/>
        <family val="2"/>
      </rPr>
      <t>(7)</t>
    </r>
  </si>
  <si>
    <r>
      <t>Π</t>
    </r>
    <r>
      <rPr>
        <vertAlign val="superscript"/>
        <sz val="11"/>
        <color theme="1"/>
        <rFont val="Calibri"/>
        <family val="2"/>
      </rPr>
      <t>(8)</t>
    </r>
  </si>
  <si>
    <r>
      <t>Π</t>
    </r>
    <r>
      <rPr>
        <vertAlign val="superscript"/>
        <sz val="11"/>
        <color theme="1"/>
        <rFont val="Calibri"/>
        <family val="2"/>
      </rPr>
      <t>(9)</t>
    </r>
  </si>
  <si>
    <r>
      <t>Π</t>
    </r>
    <r>
      <rPr>
        <vertAlign val="superscript"/>
        <sz val="11"/>
        <color theme="1"/>
        <rFont val="Calibri"/>
        <family val="2"/>
      </rPr>
      <t>(10)</t>
    </r>
  </si>
  <si>
    <r>
      <t>Π</t>
    </r>
    <r>
      <rPr>
        <vertAlign val="superscript"/>
        <sz val="11"/>
        <color theme="1"/>
        <rFont val="Calibri"/>
        <family val="2"/>
      </rPr>
      <t>(11)</t>
    </r>
  </si>
  <si>
    <r>
      <t>Π</t>
    </r>
    <r>
      <rPr>
        <vertAlign val="superscript"/>
        <sz val="11"/>
        <color theme="1"/>
        <rFont val="Calibri"/>
        <family val="2"/>
      </rPr>
      <t>(12)</t>
    </r>
  </si>
  <si>
    <r>
      <t>Π</t>
    </r>
    <r>
      <rPr>
        <vertAlign val="superscript"/>
        <sz val="11"/>
        <color theme="1"/>
        <rFont val="Calibri"/>
        <family val="2"/>
      </rPr>
      <t>(13)</t>
    </r>
  </si>
  <si>
    <r>
      <t>Π</t>
    </r>
    <r>
      <rPr>
        <vertAlign val="superscript"/>
        <sz val="11"/>
        <color theme="1"/>
        <rFont val="Calibri"/>
        <family val="2"/>
      </rPr>
      <t>(14)</t>
    </r>
  </si>
  <si>
    <r>
      <t>Π</t>
    </r>
    <r>
      <rPr>
        <vertAlign val="superscript"/>
        <sz val="11"/>
        <color theme="1"/>
        <rFont val="Calibri"/>
        <family val="2"/>
      </rPr>
      <t>(15)</t>
    </r>
  </si>
  <si>
    <r>
      <t>Π</t>
    </r>
    <r>
      <rPr>
        <vertAlign val="superscript"/>
        <sz val="11"/>
        <color theme="1"/>
        <rFont val="Calibri"/>
        <family val="2"/>
      </rPr>
      <t>(16)</t>
    </r>
  </si>
  <si>
    <r>
      <t>Π</t>
    </r>
    <r>
      <rPr>
        <vertAlign val="superscript"/>
        <sz val="11"/>
        <color theme="1"/>
        <rFont val="Calibri"/>
        <family val="2"/>
      </rPr>
      <t>(17)</t>
    </r>
  </si>
  <si>
    <r>
      <t>Π</t>
    </r>
    <r>
      <rPr>
        <vertAlign val="superscript"/>
        <sz val="11"/>
        <color theme="1"/>
        <rFont val="Calibri"/>
        <family val="2"/>
      </rPr>
      <t>(18)</t>
    </r>
  </si>
  <si>
    <r>
      <t>Π</t>
    </r>
    <r>
      <rPr>
        <vertAlign val="superscript"/>
        <sz val="11"/>
        <color theme="1"/>
        <rFont val="Calibri"/>
        <family val="2"/>
      </rPr>
      <t>(19)</t>
    </r>
  </si>
  <si>
    <r>
      <t>Π</t>
    </r>
    <r>
      <rPr>
        <vertAlign val="superscript"/>
        <sz val="11"/>
        <color theme="1"/>
        <rFont val="Calibri"/>
        <family val="2"/>
      </rPr>
      <t>(20)</t>
    </r>
  </si>
  <si>
    <r>
      <t>Π</t>
    </r>
    <r>
      <rPr>
        <vertAlign val="superscript"/>
        <sz val="11"/>
        <color theme="1"/>
        <rFont val="Calibri"/>
        <family val="2"/>
      </rPr>
      <t>(21)</t>
    </r>
  </si>
  <si>
    <r>
      <t>Π</t>
    </r>
    <r>
      <rPr>
        <vertAlign val="superscript"/>
        <sz val="11"/>
        <color theme="1"/>
        <rFont val="Calibri"/>
        <family val="2"/>
      </rPr>
      <t>(22)</t>
    </r>
  </si>
  <si>
    <r>
      <t>Π</t>
    </r>
    <r>
      <rPr>
        <vertAlign val="superscript"/>
        <sz val="11"/>
        <color theme="1"/>
        <rFont val="Calibri"/>
        <family val="2"/>
      </rPr>
      <t>(23)</t>
    </r>
  </si>
  <si>
    <t>Konstante: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</si>
</sst>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AG40"/>
  <sheetViews>
    <sheetView tabSelected="1" topLeftCell="O13" workbookViewId="0">
      <selection activeCell="AF40" sqref="AF40"/>
    </sheetView>
  </sheetViews>
  <sheetFormatPr defaultRowHeight="15"/>
  <cols>
    <col min="4" max="6" width="10.5703125" bestFit="1" customWidth="1"/>
    <col min="7" max="7" width="12.28515625" bestFit="1" customWidth="1"/>
  </cols>
  <sheetData>
    <row r="2" spans="3:33">
      <c r="C2" s="13" t="s">
        <v>53</v>
      </c>
      <c r="D2" s="13"/>
    </row>
    <row r="3" spans="3:33">
      <c r="C3" s="1" t="s">
        <v>14</v>
      </c>
      <c r="D3">
        <v>9</v>
      </c>
    </row>
    <row r="4" spans="3:33">
      <c r="C4" t="s">
        <v>9</v>
      </c>
      <c r="D4">
        <f>1*10^-4</f>
        <v>1E-4</v>
      </c>
      <c r="E4" t="s">
        <v>11</v>
      </c>
      <c r="G4" s="13" t="s">
        <v>17</v>
      </c>
      <c r="H4" s="13"/>
      <c r="J4" s="13" t="s">
        <v>18</v>
      </c>
      <c r="K4" s="13"/>
    </row>
    <row r="5" spans="3:33">
      <c r="C5" t="s">
        <v>10</v>
      </c>
      <c r="D5">
        <f>7*10^-4</f>
        <v>6.9999999999999999E-4</v>
      </c>
      <c r="E5" t="s">
        <v>11</v>
      </c>
      <c r="G5" s="1" t="s">
        <v>19</v>
      </c>
      <c r="H5">
        <v>1</v>
      </c>
      <c r="J5" s="1" t="s">
        <v>19</v>
      </c>
      <c r="K5">
        <f>4/PI()*LN($D$11/($D$8/1000))</f>
        <v>4.4646881807711836</v>
      </c>
    </row>
    <row r="6" spans="3:33">
      <c r="C6" s="1" t="s">
        <v>12</v>
      </c>
      <c r="D6">
        <f>100+D3</f>
        <v>109</v>
      </c>
      <c r="E6" t="s">
        <v>16</v>
      </c>
      <c r="G6" s="1" t="s">
        <v>20</v>
      </c>
      <c r="H6">
        <f>4/PI()*LN($D$11/($D$8/1000))</f>
        <v>4.4646881807711836</v>
      </c>
      <c r="J6" s="1" t="s">
        <v>20</v>
      </c>
      <c r="K6">
        <v>1</v>
      </c>
    </row>
    <row r="7" spans="3:33">
      <c r="C7" s="1" t="s">
        <v>13</v>
      </c>
      <c r="D7">
        <v>98</v>
      </c>
      <c r="E7" t="s">
        <v>16</v>
      </c>
    </row>
    <row r="8" spans="3:33">
      <c r="C8" s="1" t="s">
        <v>21</v>
      </c>
      <c r="D8">
        <v>600</v>
      </c>
      <c r="E8" t="s">
        <v>22</v>
      </c>
    </row>
    <row r="9" spans="3:33">
      <c r="C9" s="1" t="s">
        <v>23</v>
      </c>
      <c r="D9">
        <f>D3</f>
        <v>9</v>
      </c>
      <c r="E9" t="s">
        <v>24</v>
      </c>
    </row>
    <row r="10" spans="3:33">
      <c r="C10" s="1" t="s">
        <v>26</v>
      </c>
      <c r="D10">
        <v>100</v>
      </c>
      <c r="E10" t="s">
        <v>15</v>
      </c>
    </row>
    <row r="11" spans="3:33">
      <c r="C11" s="1" t="s">
        <v>25</v>
      </c>
      <c r="D11">
        <f>D10/5</f>
        <v>20</v>
      </c>
      <c r="E11" t="s">
        <v>15</v>
      </c>
    </row>
    <row r="12" spans="3:33">
      <c r="C12" s="1" t="s">
        <v>35</v>
      </c>
      <c r="D12">
        <v>1.4</v>
      </c>
    </row>
    <row r="13" spans="3:33" ht="15.75" thickBot="1">
      <c r="C13" s="13" t="s">
        <v>0</v>
      </c>
      <c r="D13" s="13"/>
      <c r="E13" s="13"/>
      <c r="F13" s="13"/>
      <c r="G13" s="13"/>
      <c r="H13" s="13"/>
      <c r="I13" s="13"/>
    </row>
    <row r="14" spans="3:33" ht="18.75">
      <c r="C14" s="4" t="s">
        <v>1</v>
      </c>
      <c r="D14" s="5" t="s">
        <v>3</v>
      </c>
      <c r="E14" s="5" t="s">
        <v>4</v>
      </c>
      <c r="F14" s="5" t="s">
        <v>5</v>
      </c>
      <c r="G14" s="5" t="s">
        <v>6</v>
      </c>
      <c r="H14" s="6" t="s">
        <v>7</v>
      </c>
      <c r="I14" s="6" t="s">
        <v>27</v>
      </c>
      <c r="J14" s="6" t="s">
        <v>28</v>
      </c>
      <c r="K14" s="6" t="s">
        <v>29</v>
      </c>
      <c r="L14" s="6" t="s">
        <v>30</v>
      </c>
      <c r="M14" s="6" t="s">
        <v>31</v>
      </c>
      <c r="N14" s="6" t="s">
        <v>32</v>
      </c>
      <c r="O14" s="6" t="s">
        <v>33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 t="s">
        <v>46</v>
      </c>
      <c r="AA14" s="6" t="s">
        <v>47</v>
      </c>
      <c r="AB14" s="6" t="s">
        <v>48</v>
      </c>
      <c r="AC14" s="6" t="s">
        <v>49</v>
      </c>
      <c r="AD14" s="6" t="s">
        <v>50</v>
      </c>
      <c r="AE14" s="6" t="s">
        <v>51</v>
      </c>
      <c r="AF14" s="7" t="s">
        <v>52</v>
      </c>
    </row>
    <row r="15" spans="3:33" ht="15.75" thickBot="1">
      <c r="C15" s="8" t="s">
        <v>2</v>
      </c>
      <c r="D15" s="9" t="s">
        <v>8</v>
      </c>
      <c r="E15" s="9" t="s">
        <v>8</v>
      </c>
      <c r="F15" s="9" t="s">
        <v>8</v>
      </c>
      <c r="G15" s="9" t="s">
        <v>8</v>
      </c>
      <c r="H15" s="9" t="s">
        <v>8</v>
      </c>
      <c r="I15" s="9" t="s">
        <v>34</v>
      </c>
      <c r="J15" s="9" t="s">
        <v>34</v>
      </c>
      <c r="K15" s="9" t="s">
        <v>34</v>
      </c>
      <c r="L15" s="9" t="s">
        <v>34</v>
      </c>
      <c r="M15" s="9" t="s">
        <v>34</v>
      </c>
      <c r="N15" s="9" t="s">
        <v>34</v>
      </c>
      <c r="O15" s="9" t="s">
        <v>34</v>
      </c>
      <c r="P15" s="9" t="s">
        <v>34</v>
      </c>
      <c r="Q15" s="9" t="s">
        <v>34</v>
      </c>
      <c r="R15" s="9" t="s">
        <v>34</v>
      </c>
      <c r="S15" s="9" t="s">
        <v>34</v>
      </c>
      <c r="T15" s="9" t="s">
        <v>34</v>
      </c>
      <c r="U15" s="9" t="s">
        <v>34</v>
      </c>
      <c r="V15" s="9" t="s">
        <v>34</v>
      </c>
      <c r="W15" s="9" t="s">
        <v>34</v>
      </c>
      <c r="X15" s="9" t="s">
        <v>34</v>
      </c>
      <c r="Y15" s="9" t="s">
        <v>34</v>
      </c>
      <c r="Z15" s="9" t="s">
        <v>34</v>
      </c>
      <c r="AA15" s="9" t="s">
        <v>34</v>
      </c>
      <c r="AB15" s="9" t="s">
        <v>34</v>
      </c>
      <c r="AC15" s="9" t="s">
        <v>34</v>
      </c>
      <c r="AD15" s="9" t="s">
        <v>34</v>
      </c>
      <c r="AE15" s="9" t="s">
        <v>34</v>
      </c>
      <c r="AF15" s="10" t="s">
        <v>34</v>
      </c>
    </row>
    <row r="16" spans="3:33">
      <c r="C16" s="11">
        <v>1</v>
      </c>
      <c r="D16">
        <v>0</v>
      </c>
      <c r="E16">
        <v>0</v>
      </c>
      <c r="F16">
        <f>D4</f>
        <v>1E-4</v>
      </c>
      <c r="G16">
        <f>D4</f>
        <v>1E-4</v>
      </c>
      <c r="H16">
        <f>SUM(D16:G16)</f>
        <v>2.0000000000000001E-4</v>
      </c>
      <c r="I16">
        <v>102</v>
      </c>
      <c r="J16" s="3">
        <f>I16+$D$12*(($D16*$D$6+$E16*$D$6+$F16*I17+$G16*I21)/($D16+$E16+$F16+$G16)-I16+0)</f>
        <v>102</v>
      </c>
      <c r="K16" s="3">
        <f>J16+$D$12*(($D16*$D$6+$E16*$D$6+$F16*J17+$G16*J21)/($D16+$E16+$F16+$G16)-J16+0)</f>
        <v>102</v>
      </c>
      <c r="L16" s="3">
        <f t="shared" ref="L16:N16" si="0">K16+$D$12*(($D16*$D$6+$E16*$D$6+$F16*K17+$G16*K21)/($D16+$E16+$F16+$G16)-K16+0)</f>
        <v>102</v>
      </c>
      <c r="M16" s="3">
        <f t="shared" si="0"/>
        <v>102.59758222222224</v>
      </c>
      <c r="N16" s="3">
        <f t="shared" si="0"/>
        <v>99.88543198491341</v>
      </c>
      <c r="O16" s="3">
        <f t="shared" ref="O16:S16" si="1">N16+$D$12*(($D16*$D$6+$E16*$D$6+$F16*N17+$G16*N21)/($D16+$E16+$F16+$G16)-N16+0)</f>
        <v>98.241306587945871</v>
      </c>
      <c r="P16" s="3">
        <f t="shared" si="1"/>
        <v>96.873094706512802</v>
      </c>
      <c r="Q16" s="3">
        <f t="shared" si="1"/>
        <v>96.298953385634789</v>
      </c>
      <c r="R16" s="3">
        <f t="shared" si="1"/>
        <v>95.709407440820328</v>
      </c>
      <c r="S16" s="3">
        <f t="shared" si="1"/>
        <v>95.344351256596852</v>
      </c>
      <c r="T16" s="3">
        <f t="shared" ref="T16:AD16" si="2">S16+$D$12*(($D16*$D$6+$E16*$D$6+$F16*S17+$G16*S21)/($D16+$E16+$F16+$G16)-S16+0)</f>
        <v>95.049202820872296</v>
      </c>
      <c r="U16" s="3">
        <f t="shared" si="2"/>
        <v>94.820965773438033</v>
      </c>
      <c r="V16" s="3">
        <f t="shared" si="2"/>
        <v>94.657238266525084</v>
      </c>
      <c r="W16" s="3">
        <f t="shared" si="2"/>
        <v>94.536676210416104</v>
      </c>
      <c r="X16" s="3">
        <f t="shared" si="2"/>
        <v>94.447134833043521</v>
      </c>
      <c r="Y16" s="3">
        <f t="shared" si="2"/>
        <v>94.381211716378203</v>
      </c>
      <c r="Z16" s="3">
        <f t="shared" si="2"/>
        <v>94.332437166957988</v>
      </c>
      <c r="AA16" s="3">
        <f t="shared" si="2"/>
        <v>94.296441342918655</v>
      </c>
      <c r="AB16" s="3">
        <f t="shared" si="2"/>
        <v>94.269849506126945</v>
      </c>
      <c r="AC16" s="3">
        <f t="shared" si="2"/>
        <v>94.250208765192426</v>
      </c>
      <c r="AD16" s="3">
        <f t="shared" si="2"/>
        <v>94.235699997870725</v>
      </c>
      <c r="AE16" s="3">
        <f t="shared" ref="AE16:AF16" si="3">AD16+$D$12*(($D16*$D$6+$E16*$D$6+$F16*AD17+$G16*AD21)/($D16+$E16+$F16+$G16)-AD16+0)</f>
        <v>94.224982428897434</v>
      </c>
      <c r="AF16" s="12">
        <f t="shared" si="3"/>
        <v>94.217065738690707</v>
      </c>
      <c r="AG16" s="3"/>
    </row>
    <row r="17" spans="3:33">
      <c r="C17" s="11">
        <v>2</v>
      </c>
      <c r="D17">
        <f>$D$4</f>
        <v>1E-4</v>
      </c>
      <c r="E17">
        <v>0</v>
      </c>
      <c r="F17">
        <f t="shared" ref="F17:G19" si="4">$D$4</f>
        <v>1E-4</v>
      </c>
      <c r="G17">
        <f t="shared" si="4"/>
        <v>1E-4</v>
      </c>
      <c r="H17">
        <f t="shared" ref="H17:H40" si="5">SUM(D17:G17)</f>
        <v>3.0000000000000003E-4</v>
      </c>
      <c r="I17">
        <v>102</v>
      </c>
      <c r="J17" s="3">
        <f t="shared" ref="J17:K20" si="6">I17+$D$12*(($D17*J16+$E17*$D$6+$F17*I18+$G17*I22)/($D17+$E17+$F17+$G17)-I17+0)</f>
        <v>102</v>
      </c>
      <c r="K17" s="3">
        <f t="shared" si="6"/>
        <v>102</v>
      </c>
      <c r="L17" s="3">
        <f t="shared" ref="L17:N17" si="7">K17+$D$12*(($D17*L16+$E17*$D$6+$F17*K18+$G17*K22)/($D17+$E17+$F17+$G17)-K17+0)</f>
        <v>102.8536888888889</v>
      </c>
      <c r="M17" s="3">
        <f t="shared" si="7"/>
        <v>101.70097099670099</v>
      </c>
      <c r="N17" s="3">
        <f t="shared" si="7"/>
        <v>99.664632801921343</v>
      </c>
      <c r="O17" s="3">
        <f t="shared" ref="O17:O20" si="8">N17+$D$12*(($D17*O16+$E17*$D$6+$F17*N18+$G17*N22)/($D17+$E17+$F17+$G17)-N17+0)</f>
        <v>98.092506583528959</v>
      </c>
      <c r="P17" s="3">
        <f t="shared" ref="P17:P20" si="9">O17+$D$12*(($D17*P16+$E17*$D$6+$F17*O18+$G17*O22)/($D17+$E17+$F17+$G17)-O17+0)</f>
        <v>97.170859922074641</v>
      </c>
      <c r="Q17" s="3">
        <f t="shared" ref="Q17:Q20" si="10">P17+$D$12*(($D17*Q16+$E17*$D$6+$F17*P18+$G17*P22)/($D17+$E17+$F17+$G17)-P17+0)</f>
        <v>96.566930241590953</v>
      </c>
      <c r="R17" s="3">
        <f t="shared" ref="R17:R20" si="11">Q17+$D$12*(($D17*R16+$E17*$D$6+$F17*Q18+$G17*Q22)/($D17+$E17+$F17+$G17)-Q17+0)</f>
        <v>96.133634429533075</v>
      </c>
      <c r="S17" s="3">
        <f t="shared" ref="S17:S20" si="12">R17+$D$12*(($D17*S16+$E17*$D$6+$F17*R18+$G17*R22)/($D17+$E17+$F17+$G17)-R17+0)</f>
        <v>95.798006340776254</v>
      </c>
      <c r="T17" s="3">
        <f t="shared" ref="T17:T20" si="13">S17+$D$12*(($D17*T16+$E17*$D$6+$F17*S18+$G17*S22)/($D17+$E17+$F17+$G17)-S17+0)</f>
        <v>95.537905589199994</v>
      </c>
      <c r="U17" s="3">
        <f t="shared" ref="U17:U20" si="14">T17+$D$12*(($D17*U16+$E17*$D$6+$F17*T18+$G17*T22)/($D17+$E17+$F17+$G17)-T17+0)</f>
        <v>95.346317075772745</v>
      </c>
      <c r="V17" s="3">
        <f t="shared" ref="V17:V20" si="15">U17+$D$12*(($D17*V16+$E17*$D$6+$F17*U18+$G17*U22)/($D17+$E17+$F17+$G17)-U17+0)</f>
        <v>95.206295016642528</v>
      </c>
      <c r="W17" s="3">
        <f t="shared" ref="W17:W20" si="16">V17+$D$12*(($D17*W16+$E17*$D$6+$F17*V18+$G17*V22)/($D17+$E17+$F17+$G17)-V17+0)</f>
        <v>95.103000335124378</v>
      </c>
      <c r="X17" s="3">
        <f t="shared" ref="X17:X20" si="17">W17+$D$12*(($D17*X16+$E17*$D$6+$F17*W18+$G17*W22)/($D17+$E17+$F17+$G17)-W17+0)</f>
        <v>95.026614363125148</v>
      </c>
      <c r="Y17" s="3">
        <f t="shared" ref="Y17:Y20" si="18">X17+$D$12*(($D17*Y16+$E17*$D$6+$F17*X18+$G17*X22)/($D17+$E17+$F17+$G17)-X17+0)</f>
        <v>94.970172790500712</v>
      </c>
      <c r="Z17" s="3">
        <f t="shared" ref="Z17:Z20" si="19">Y17+$D$12*(($D17*Z16+$E17*$D$6+$F17*Y18+$G17*Y22)/($D17+$E17+$F17+$G17)-Y17+0)</f>
        <v>94.928483082654878</v>
      </c>
      <c r="AA17" s="3">
        <f t="shared" ref="AA17:AA20" si="20">Z17+$D$12*(($D17*AA16+$E17*$D$6+$F17*Z18+$G17*Z22)/($D17+$E17+$F17+$G17)-Z17+0)</f>
        <v>94.89769982426553</v>
      </c>
      <c r="AB17" s="3">
        <f t="shared" ref="AB17:AB20" si="21">AA17+$D$12*(($D17*AB16+$E17*$D$6+$F17*AA18+$G17*AA22)/($D17+$E17+$F17+$G17)-AA17+0)</f>
        <v>94.874963519562826</v>
      </c>
      <c r="AC17" s="3">
        <f t="shared" ref="AC17:AC20" si="22">AB17+$D$12*(($D17*AC16+$E17*$D$6+$F17*AB18+$G17*AB22)/($D17+$E17+$F17+$G17)-AB17+0)</f>
        <v>94.858167275089144</v>
      </c>
      <c r="AD17" s="3">
        <f t="shared" ref="AD17:AD20" si="23">AC17+$D$12*(($D17*AD16+$E17*$D$6+$F17*AC18+$G17*AC22)/($D17+$E17+$F17+$G17)-AC17+0)</f>
        <v>94.845760518221482</v>
      </c>
      <c r="AE17" s="3">
        <f t="shared" ref="AE17:AE20" si="24">AD17+$D$12*(($D17*AE16+$E17*$D$6+$F17*AD18+$G17*AD22)/($D17+$E17+$F17+$G17)-AD17+0)</f>
        <v>94.83659565743713</v>
      </c>
      <c r="AF17" s="12">
        <f t="shared" ref="AF17:AF20" si="25">AE17+$D$12*(($D17*AF16+$E17*$D$6+$F17*AE18+$G17*AE22)/($D17+$E17+$F17+$G17)-AE17+0)</f>
        <v>94.829826123896723</v>
      </c>
      <c r="AG17" s="3"/>
    </row>
    <row r="18" spans="3:33">
      <c r="C18" s="11">
        <v>3</v>
      </c>
      <c r="D18">
        <f>$D$4</f>
        <v>1E-4</v>
      </c>
      <c r="E18">
        <v>0</v>
      </c>
      <c r="F18">
        <f t="shared" si="4"/>
        <v>1E-4</v>
      </c>
      <c r="G18">
        <f t="shared" si="4"/>
        <v>1E-4</v>
      </c>
      <c r="H18">
        <f t="shared" si="5"/>
        <v>3.0000000000000003E-4</v>
      </c>
      <c r="I18">
        <v>102</v>
      </c>
      <c r="J18" s="3">
        <f t="shared" si="6"/>
        <v>102</v>
      </c>
      <c r="K18" s="3">
        <f t="shared" si="6"/>
        <v>103.82933333333332</v>
      </c>
      <c r="L18" s="3">
        <f t="shared" ref="L18:N18" si="26">K18+$D$12*(($D18*L17+$E18*$D$6+$F18*K19+$G18*K23)/($D18+$E18+$F18+$G18)-K18+0)</f>
        <v>103.26015649394846</v>
      </c>
      <c r="M18" s="3">
        <f t="shared" si="26"/>
        <v>102.16078866179195</v>
      </c>
      <c r="N18" s="3">
        <f t="shared" si="26"/>
        <v>100.61543012425957</v>
      </c>
      <c r="O18" s="3">
        <f t="shared" si="8"/>
        <v>99.557767032112992</v>
      </c>
      <c r="P18" s="3">
        <f t="shared" si="9"/>
        <v>98.78071687274209</v>
      </c>
      <c r="Q18" s="3">
        <f t="shared" si="10"/>
        <v>98.415249845493008</v>
      </c>
      <c r="R18" s="3">
        <f t="shared" si="11"/>
        <v>98.057443775940115</v>
      </c>
      <c r="S18" s="3">
        <f t="shared" si="12"/>
        <v>97.792871103654676</v>
      </c>
      <c r="T18" s="3">
        <f t="shared" si="13"/>
        <v>97.597585683723935</v>
      </c>
      <c r="U18" s="3">
        <f t="shared" si="14"/>
        <v>97.453007460682471</v>
      </c>
      <c r="V18" s="3">
        <f t="shared" si="15"/>
        <v>97.346453965352268</v>
      </c>
      <c r="W18" s="3">
        <f t="shared" si="16"/>
        <v>97.268381095022804</v>
      </c>
      <c r="X18" s="3">
        <f t="shared" si="17"/>
        <v>97.210331615052624</v>
      </c>
      <c r="Y18" s="3">
        <f t="shared" si="18"/>
        <v>97.167527206288625</v>
      </c>
      <c r="Z18" s="3">
        <f t="shared" si="19"/>
        <v>97.135895332423871</v>
      </c>
      <c r="AA18" s="3">
        <f t="shared" si="20"/>
        <v>97.112546639088464</v>
      </c>
      <c r="AB18" s="3">
        <f t="shared" si="21"/>
        <v>97.095295455194915</v>
      </c>
      <c r="AC18" s="3">
        <f t="shared" si="22"/>
        <v>97.082552877829286</v>
      </c>
      <c r="AD18" s="3">
        <f t="shared" si="23"/>
        <v>97.07314003394643</v>
      </c>
      <c r="AE18" s="3">
        <f t="shared" si="24"/>
        <v>97.066187115111461</v>
      </c>
      <c r="AF18" s="12">
        <f t="shared" si="25"/>
        <v>97.061051378379062</v>
      </c>
      <c r="AG18" s="3"/>
    </row>
    <row r="19" spans="3:33">
      <c r="C19" s="11">
        <v>4</v>
      </c>
      <c r="D19">
        <f>$D$4</f>
        <v>1E-4</v>
      </c>
      <c r="E19">
        <f>2*$D$4</f>
        <v>2.0000000000000001E-4</v>
      </c>
      <c r="F19">
        <f t="shared" si="4"/>
        <v>1E-4</v>
      </c>
      <c r="G19">
        <f t="shared" si="4"/>
        <v>1E-4</v>
      </c>
      <c r="H19">
        <f t="shared" si="5"/>
        <v>5.0000000000000001E-4</v>
      </c>
      <c r="I19">
        <v>102</v>
      </c>
      <c r="J19" s="3">
        <f t="shared" si="6"/>
        <v>105.92</v>
      </c>
      <c r="K19" s="3">
        <f t="shared" si="6"/>
        <v>106.94387649122807</v>
      </c>
      <c r="L19" s="3">
        <f t="shared" ref="L19:N19" si="27">K19+$D$12*(($D19*L18+$E19*$D$6+$F19*K20+$G19*K24)/($D19+$E19+$F19+$G19)-K19+0)</f>
        <v>105.68568022599551</v>
      </c>
      <c r="M19" s="3">
        <f t="shared" si="27"/>
        <v>105.33037628312437</v>
      </c>
      <c r="N19" s="3">
        <f t="shared" si="27"/>
        <v>104.70116500881218</v>
      </c>
      <c r="O19" s="3">
        <f t="shared" si="8"/>
        <v>104.03276743037266</v>
      </c>
      <c r="P19" s="3">
        <f t="shared" si="9"/>
        <v>103.82595548575073</v>
      </c>
      <c r="Q19" s="3">
        <f t="shared" si="10"/>
        <v>103.59299171132659</v>
      </c>
      <c r="R19" s="3">
        <f t="shared" si="11"/>
        <v>103.42364368722366</v>
      </c>
      <c r="S19" s="3">
        <f t="shared" si="12"/>
        <v>103.29566747117919</v>
      </c>
      <c r="T19" s="3">
        <f t="shared" si="13"/>
        <v>103.20333688068811</v>
      </c>
      <c r="U19" s="3">
        <f t="shared" si="14"/>
        <v>103.13388018729056</v>
      </c>
      <c r="V19" s="3">
        <f t="shared" si="15"/>
        <v>103.083244894457</v>
      </c>
      <c r="W19" s="3">
        <f t="shared" si="16"/>
        <v>103.04580213302228</v>
      </c>
      <c r="X19" s="3">
        <f t="shared" si="17"/>
        <v>103.01805576088658</v>
      </c>
      <c r="Y19" s="3">
        <f t="shared" si="18"/>
        <v>102.99757704505662</v>
      </c>
      <c r="Z19" s="3">
        <f t="shared" si="19"/>
        <v>102.98245800447677</v>
      </c>
      <c r="AA19" s="3">
        <f t="shared" si="20"/>
        <v>102.97128861026158</v>
      </c>
      <c r="AB19" s="3">
        <f t="shared" si="21"/>
        <v>102.96303897499045</v>
      </c>
      <c r="AC19" s="3">
        <f t="shared" si="22"/>
        <v>102.95694455769303</v>
      </c>
      <c r="AD19" s="3">
        <f t="shared" si="23"/>
        <v>102.95244302248062</v>
      </c>
      <c r="AE19" s="3">
        <f t="shared" si="24"/>
        <v>102.94911789609111</v>
      </c>
      <c r="AF19" s="12">
        <f t="shared" si="25"/>
        <v>102.94666182486672</v>
      </c>
      <c r="AG19" s="3"/>
    </row>
    <row r="20" spans="3:33">
      <c r="C20" s="11">
        <v>5</v>
      </c>
      <c r="D20">
        <f>$D$4</f>
        <v>1E-4</v>
      </c>
      <c r="E20">
        <f>2*$D$4</f>
        <v>2.0000000000000001E-4</v>
      </c>
      <c r="F20">
        <v>0</v>
      </c>
      <c r="G20">
        <f>$D$4</f>
        <v>1E-4</v>
      </c>
      <c r="H20">
        <f t="shared" si="5"/>
        <v>4.0000000000000002E-4</v>
      </c>
      <c r="I20">
        <v>102</v>
      </c>
      <c r="J20" s="3">
        <f t="shared" si="6"/>
        <v>108.27200000000001</v>
      </c>
      <c r="K20" s="3">
        <f t="shared" si="6"/>
        <v>107.09206624561405</v>
      </c>
      <c r="L20" s="3">
        <f t="shared" ref="L20:N20" si="28">K20+$D$12*(($D20*L19+$E20*$D$6+$F20*K21+$G20*K25)/($D20+$E20+$F20+$G20)-K20+0)</f>
        <v>106.10198540044453</v>
      </c>
      <c r="M20" s="3">
        <f t="shared" si="28"/>
        <v>106.29762817549015</v>
      </c>
      <c r="N20" s="3">
        <f t="shared" si="28"/>
        <v>105.37161212542368</v>
      </c>
      <c r="O20" s="3">
        <f t="shared" si="8"/>
        <v>105.20608399447764</v>
      </c>
      <c r="P20" s="3">
        <f t="shared" si="9"/>
        <v>104.97775425264503</v>
      </c>
      <c r="Q20" s="3">
        <f t="shared" si="10"/>
        <v>104.81703052161795</v>
      </c>
      <c r="R20" s="3">
        <f t="shared" si="11"/>
        <v>104.69560883575707</v>
      </c>
      <c r="S20" s="3">
        <f t="shared" si="12"/>
        <v>104.60641866266124</v>
      </c>
      <c r="T20" s="3">
        <f t="shared" si="13"/>
        <v>104.54069159795419</v>
      </c>
      <c r="U20" s="3">
        <f t="shared" si="14"/>
        <v>104.49204868612027</v>
      </c>
      <c r="V20" s="3">
        <f t="shared" si="15"/>
        <v>104.45622654773936</v>
      </c>
      <c r="W20" s="3">
        <f t="shared" si="16"/>
        <v>104.42979106155022</v>
      </c>
      <c r="X20" s="3">
        <f t="shared" si="17"/>
        <v>104.4101831348396</v>
      </c>
      <c r="Y20" s="3">
        <f t="shared" si="18"/>
        <v>104.39573960965519</v>
      </c>
      <c r="Z20" s="3">
        <f t="shared" si="19"/>
        <v>104.38506039344644</v>
      </c>
      <c r="AA20" s="3">
        <f t="shared" si="20"/>
        <v>104.3771754985501</v>
      </c>
      <c r="AB20" s="3">
        <f t="shared" si="21"/>
        <v>104.37135045952638</v>
      </c>
      <c r="AC20" s="3">
        <f t="shared" si="22"/>
        <v>104.367047586328</v>
      </c>
      <c r="AD20" s="3">
        <f t="shared" si="23"/>
        <v>104.36386935654814</v>
      </c>
      <c r="AE20" s="3">
        <f t="shared" si="24"/>
        <v>104.36152174848891</v>
      </c>
      <c r="AF20" s="12">
        <f t="shared" si="25"/>
        <v>104.35978765734269</v>
      </c>
      <c r="AG20" s="3"/>
    </row>
    <row r="21" spans="3:33">
      <c r="C21" s="11">
        <v>6</v>
      </c>
      <c r="D21">
        <v>0</v>
      </c>
      <c r="E21">
        <f>$D$4</f>
        <v>1E-4</v>
      </c>
      <c r="F21">
        <f>$D$4</f>
        <v>1E-4</v>
      </c>
      <c r="G21">
        <f>(2*$D$4*$D$5)/($D$4+$D$5)</f>
        <v>1.75E-4</v>
      </c>
      <c r="H21">
        <f t="shared" si="5"/>
        <v>3.7500000000000001E-4</v>
      </c>
      <c r="I21">
        <v>102</v>
      </c>
      <c r="J21" s="3">
        <f>I21+$D$12*(($D21*$D$6+$E21*J16+$F21*I22+$G21*I26)/($D21+$E21+$F21+$G21)-I21+0)</f>
        <v>102.00000000000001</v>
      </c>
      <c r="K21" s="3">
        <f>J21+$D$12*(($D21*$D$6+$E21*K16+$F21*J22+$G21*J26)/($D21+$E21+$F21+$G21)-J21+0)</f>
        <v>102.00000000000001</v>
      </c>
      <c r="L21" s="3">
        <f t="shared" ref="L21:N21" si="29">K21+$D$12*(($D21*$D$6+$E21*L16+$F21*K22+$G21*K26)/($D21+$E21+$F21+$G21)-K21+0)</f>
        <v>102.00000000000001</v>
      </c>
      <c r="M21" s="3">
        <f t="shared" si="29"/>
        <v>99.619693108730871</v>
      </c>
      <c r="N21" s="3">
        <f t="shared" si="29"/>
        <v>97.757480600808989</v>
      </c>
      <c r="O21" s="3">
        <f t="shared" ref="O21:S21" si="30">N21+$D$12*(($D21*$D$6+$E21*O16+$F21*N22+$G21*N26)/($D21+$E21+$F21+$G21)-N21+0)</f>
        <v>96.435518190315506</v>
      </c>
      <c r="P21" s="3">
        <f t="shared" si="30"/>
        <v>95.755127603982388</v>
      </c>
      <c r="Q21" s="3">
        <f t="shared" si="30"/>
        <v>95.188768037086547</v>
      </c>
      <c r="R21" s="3">
        <f t="shared" si="30"/>
        <v>94.763671617502638</v>
      </c>
      <c r="S21" s="3">
        <f t="shared" si="30"/>
        <v>94.469055549953765</v>
      </c>
      <c r="T21" s="3">
        <f t="shared" ref="T21:AD21" si="31">S21+$D$12*(($D21*$D$6+$E21*T16+$F21*S22+$G21*S26)/($D21+$E21+$F21+$G21)-S21+0)</f>
        <v>94.234447127638504</v>
      </c>
      <c r="U21" s="3">
        <f t="shared" si="31"/>
        <v>94.061718032656273</v>
      </c>
      <c r="V21" s="3">
        <f t="shared" si="31"/>
        <v>93.935950007680532</v>
      </c>
      <c r="W21" s="3">
        <f t="shared" si="31"/>
        <v>93.842435832318415</v>
      </c>
      <c r="X21" s="3">
        <f t="shared" si="31"/>
        <v>93.773479422011476</v>
      </c>
      <c r="Y21" s="3">
        <f t="shared" si="31"/>
        <v>93.722572714512552</v>
      </c>
      <c r="Z21" s="3">
        <f t="shared" si="31"/>
        <v>93.684968645490585</v>
      </c>
      <c r="AA21" s="3">
        <f t="shared" si="31"/>
        <v>93.657194523297932</v>
      </c>
      <c r="AB21" s="3">
        <f t="shared" si="31"/>
        <v>93.636677291356037</v>
      </c>
      <c r="AC21" s="3">
        <f t="shared" si="31"/>
        <v>93.621523444836143</v>
      </c>
      <c r="AD21" s="3">
        <f t="shared" si="31"/>
        <v>93.610328664700987</v>
      </c>
      <c r="AE21" s="3">
        <f t="shared" ref="AE21:AF21" si="32">AD21+$D$12*(($D21*$D$6+$E21*AE16+$F21*AD22+$G21*AD26)/($D21+$E21+$F21+$G21)-AD21+0)</f>
        <v>93.602059642919571</v>
      </c>
      <c r="AF21" s="12">
        <f t="shared" si="32"/>
        <v>93.595951777837243</v>
      </c>
      <c r="AG21" s="3"/>
    </row>
    <row r="22" spans="3:33">
      <c r="C22" s="11">
        <v>7</v>
      </c>
      <c r="D22">
        <f>$D$4</f>
        <v>1E-4</v>
      </c>
      <c r="E22">
        <f t="shared" ref="E22:F25" si="33">$D$4</f>
        <v>1E-4</v>
      </c>
      <c r="F22">
        <f t="shared" si="33"/>
        <v>1E-4</v>
      </c>
      <c r="G22">
        <f>(2*$D$4*$D$5)/($D$4+$D$5)</f>
        <v>1.75E-4</v>
      </c>
      <c r="H22">
        <f t="shared" si="5"/>
        <v>4.7500000000000005E-4</v>
      </c>
      <c r="I22">
        <v>102</v>
      </c>
      <c r="J22" s="3">
        <f>I22+$D$12*(($D22*J21+$E22*J17+$F22*I23+$G22*I27)/($D22+$E22+$F22+$G22)-I22+0)</f>
        <v>102</v>
      </c>
      <c r="K22" s="3">
        <f>J22+$D$12*(($D22*K21+$E22*K17+$F22*J23+$G22*J27)/($D22+$E22+$F22+$G22)-J22+0)</f>
        <v>102</v>
      </c>
      <c r="L22" s="3">
        <f t="shared" ref="L22:N23" si="34">K22+$D$12*(($D22*L21+$E22*L17+$F22*K23+$G22*K27)/($D22+$E22+$F22+$G22)-K22+0)</f>
        <v>100.23321818152195</v>
      </c>
      <c r="M22" s="3">
        <f t="shared" si="34"/>
        <v>98.693110497441239</v>
      </c>
      <c r="N22" s="3">
        <f t="shared" si="34"/>
        <v>96.768319797003528</v>
      </c>
      <c r="O22" s="3">
        <f t="shared" ref="O22:O27" si="35">N22+$D$12*(($D22*O21+$E22*O17+$F22*N23+$G22*N27)/($D22+$E22+$F22+$G22)-N22+0)</f>
        <v>95.871700880273281</v>
      </c>
      <c r="P22" s="3">
        <f t="shared" ref="P22:P27" si="36">O22+$D$12*(($D22*P21+$E22*P17+$F22*O23+$G22*O27)/($D22+$E22+$F22+$G22)-O22+0)</f>
        <v>95.138774478239171</v>
      </c>
      <c r="Q22" s="3">
        <f t="shared" ref="Q22:Q27" si="37">P22+$D$12*(($D22*Q21+$E22*Q17+$F22*P23+$G22*P27)/($D22+$E22+$F22+$G22)-P22+0)</f>
        <v>94.647642412621252</v>
      </c>
      <c r="R22" s="3">
        <f t="shared" ref="R22:R27" si="38">Q22+$D$12*(($D22*R21+$E22*R17+$F22*Q23+$G22*Q27)/($D22+$E22+$F22+$G22)-Q22+0)</f>
        <v>94.279905208726277</v>
      </c>
      <c r="S22" s="3">
        <f t="shared" ref="S22:S27" si="39">R22+$D$12*(($D22*S21+$E22*S17+$F22*R23+$G22*R27)/($D22+$E22+$F22+$G22)-R22+0)</f>
        <v>93.99458634442405</v>
      </c>
      <c r="T22" s="3">
        <f t="shared" ref="T22:T27" si="40">S22+$D$12*(($D22*T21+$E22*T17+$F22*S23+$G22*S27)/($D22+$E22+$F22+$G22)-S22+0)</f>
        <v>93.784618495951051</v>
      </c>
      <c r="U22" s="3">
        <f t="shared" ref="U22:U27" si="41">T22+$D$12*(($D22*U21+$E22*U17+$F22*T23+$G22*T27)/($D22+$E22+$F22+$G22)-T22+0)</f>
        <v>93.628658230545938</v>
      </c>
      <c r="V22" s="3">
        <f t="shared" ref="V22:V27" si="42">U22+$D$12*(($D22*V21+$E22*V17+$F22*U23+$G22*U27)/($D22+$E22+$F22+$G22)-U22+0)</f>
        <v>93.514409128048925</v>
      </c>
      <c r="W22" s="3">
        <f t="shared" ref="W22:W27" si="43">V22+$D$12*(($D22*W21+$E22*W17+$F22*V23+$G22*V27)/($D22+$E22+$F22+$G22)-V22+0)</f>
        <v>93.429800851594194</v>
      </c>
      <c r="X22" s="3">
        <f t="shared" ref="X22:X27" si="44">W22+$D$12*(($D22*X21+$E22*X17+$F22*W23+$G22*W27)/($D22+$E22+$F22+$G22)-W22+0)</f>
        <v>93.367353530892288</v>
      </c>
      <c r="Y22" s="3">
        <f t="shared" ref="Y22:Y27" si="45">X22+$D$12*(($D22*Y21+$E22*Y17+$F22*X23+$G22*X27)/($D22+$E22+$F22+$G22)-X22+0)</f>
        <v>93.321218910014494</v>
      </c>
      <c r="Z22" s="3">
        <f t="shared" ref="Z22:Z27" si="46">Y22+$D$12*(($D22*Z21+$E22*Z17+$F22*Y23+$G22*Y27)/($D22+$E22+$F22+$G22)-Y22+0)</f>
        <v>93.287148447502062</v>
      </c>
      <c r="AA22" s="3">
        <f t="shared" ref="AA22:AA27" si="47">Z22+$D$12*(($D22*AA21+$E22*AA17+$F22*Z23+$G22*Z27)/($D22+$E22+$F22+$G22)-Z22+0)</f>
        <v>93.261982674646802</v>
      </c>
      <c r="AB22" s="3">
        <f t="shared" ref="AB22:AB27" si="48">AA22+$D$12*(($D22*AB21+$E22*AB17+$F22*AA23+$G22*AA27)/($D22+$E22+$F22+$G22)-AA22+0)</f>
        <v>93.243394385857513</v>
      </c>
      <c r="AC22" s="3">
        <f t="shared" ref="AC22:AC27" si="49">AB22+$D$12*(($D22*AC21+$E22*AC17+$F22*AB23+$G22*AB27)/($D22+$E22+$F22+$G22)-AB22+0)</f>
        <v>93.229663041993888</v>
      </c>
      <c r="AD22" s="3">
        <f t="shared" ref="AD22:AD27" si="50">AC22+$D$12*(($D22*AD21+$E22*AD17+$F22*AC23+$G22*AC27)/($D22+$E22+$F22+$G22)-AC22+0)</f>
        <v>93.219520104425555</v>
      </c>
      <c r="AE22" s="3">
        <f t="shared" ref="AE22:AE27" si="51">AD22+$D$12*(($D22*AE21+$E22*AE17+$F22*AD23+$G22*AD27)/($D22+$E22+$F22+$G22)-AD22+0)</f>
        <v>93.212027975208386</v>
      </c>
      <c r="AF22" s="12">
        <f t="shared" ref="AF22:AF27" si="52">AE22+$D$12*(($D22*AF21+$E22*AF17+$F22*AE23+$G22*AE27)/($D22+$E22+$F22+$G22)-AE22+0)</f>
        <v>93.206493911029895</v>
      </c>
      <c r="AG22" s="3"/>
    </row>
    <row r="23" spans="3:33">
      <c r="C23" s="11">
        <v>8</v>
      </c>
      <c r="D23">
        <f t="shared" ref="D23:D25" si="53">$D$4</f>
        <v>1E-4</v>
      </c>
      <c r="E23">
        <f t="shared" si="33"/>
        <v>1E-4</v>
      </c>
      <c r="F23">
        <f t="shared" si="33"/>
        <v>1E-4</v>
      </c>
      <c r="G23" s="2">
        <f>(2*$D$4*$D$5)/($H$5*$D$4+$H$6*$D$5)</f>
        <v>4.3407060799676525E-5</v>
      </c>
      <c r="H23">
        <f t="shared" si="5"/>
        <v>3.4340706079967655E-4</v>
      </c>
      <c r="I23">
        <v>102</v>
      </c>
      <c r="J23" s="3">
        <f t="shared" ref="J23:K23" si="54">I23+$D$12*(($D23*J22+$E23*J18+$F23*I24+$G23*I28)/($D23+$E23+$F23+$G23)-I23+0)</f>
        <v>102</v>
      </c>
      <c r="K23" s="3">
        <f t="shared" si="54"/>
        <v>100.47076996405826</v>
      </c>
      <c r="L23" s="3">
        <f t="shared" si="34"/>
        <v>100.03803004738498</v>
      </c>
      <c r="M23" s="3">
        <f t="shared" si="34"/>
        <v>98.175874319903627</v>
      </c>
      <c r="N23" s="3">
        <f t="shared" si="34"/>
        <v>96.786197868694927</v>
      </c>
      <c r="O23" s="3">
        <f t="shared" si="35"/>
        <v>95.804566259525473</v>
      </c>
      <c r="P23" s="3">
        <f t="shared" si="36"/>
        <v>95.166121261065172</v>
      </c>
      <c r="Q23" s="3">
        <f t="shared" si="37"/>
        <v>94.752396103720315</v>
      </c>
      <c r="R23" s="3">
        <f t="shared" si="38"/>
        <v>94.383739859208802</v>
      </c>
      <c r="S23" s="3">
        <f t="shared" si="39"/>
        <v>94.126571493590404</v>
      </c>
      <c r="T23" s="3">
        <f t="shared" si="40"/>
        <v>93.933292616764945</v>
      </c>
      <c r="U23" s="3">
        <f t="shared" si="41"/>
        <v>93.790518259549629</v>
      </c>
      <c r="V23" s="3">
        <f t="shared" si="42"/>
        <v>93.685817658626618</v>
      </c>
      <c r="W23" s="3">
        <f t="shared" si="43"/>
        <v>93.608335046127749</v>
      </c>
      <c r="X23" s="3">
        <f t="shared" si="44"/>
        <v>93.551042560704857</v>
      </c>
      <c r="Y23" s="3">
        <f t="shared" si="45"/>
        <v>93.508738904301339</v>
      </c>
      <c r="Z23" s="3">
        <f t="shared" si="46"/>
        <v>93.477495254239173</v>
      </c>
      <c r="AA23" s="3">
        <f t="shared" si="47"/>
        <v>93.454420964811931</v>
      </c>
      <c r="AB23" s="3">
        <f t="shared" si="48"/>
        <v>93.437374592578806</v>
      </c>
      <c r="AC23" s="3">
        <f t="shared" si="49"/>
        <v>93.424783177824409</v>
      </c>
      <c r="AD23" s="3">
        <f t="shared" si="50"/>
        <v>93.415482310132347</v>
      </c>
      <c r="AE23" s="3">
        <f t="shared" si="51"/>
        <v>93.408612175205704</v>
      </c>
      <c r="AF23" s="12">
        <f t="shared" si="52"/>
        <v>93.40353758129325</v>
      </c>
      <c r="AG23" s="3"/>
    </row>
    <row r="24" spans="3:33">
      <c r="C24" s="11">
        <v>9</v>
      </c>
      <c r="D24">
        <f t="shared" si="53"/>
        <v>1E-4</v>
      </c>
      <c r="E24">
        <f t="shared" si="33"/>
        <v>1E-4</v>
      </c>
      <c r="F24">
        <f t="shared" si="33"/>
        <v>1E-4</v>
      </c>
      <c r="G24">
        <f>(2*$D$4*$D$5)/($D$4+$D$5)</f>
        <v>1.75E-4</v>
      </c>
      <c r="H24">
        <f t="shared" si="5"/>
        <v>4.7500000000000005E-4</v>
      </c>
      <c r="I24">
        <v>102</v>
      </c>
      <c r="J24" s="3">
        <f t="shared" ref="J24:K27" si="55">I24+$D$12*(($D24*J23+$E24*J19+$F24*I25+$G24*I29)/($D24+$E24+$F24+$G24)-I24+0)</f>
        <v>103.15536842105263</v>
      </c>
      <c r="K24" s="3">
        <f t="shared" si="55"/>
        <v>101.87360162646156</v>
      </c>
      <c r="L24" s="3">
        <f t="shared" ref="L24:N24" si="56">K24+$D$12*(($D24*L23+$E24*L19+$F24*K25+$G24*K29)/($D24+$E24+$F24+$G24)-K24+0)</f>
        <v>100.89668441462989</v>
      </c>
      <c r="M24" s="3">
        <f t="shared" si="56"/>
        <v>99.491639993328633</v>
      </c>
      <c r="N24" s="3">
        <f t="shared" si="56"/>
        <v>98.189311677811659</v>
      </c>
      <c r="O24" s="3">
        <f t="shared" si="35"/>
        <v>97.438422196708046</v>
      </c>
      <c r="P24" s="3">
        <f t="shared" si="36"/>
        <v>96.904759850529373</v>
      </c>
      <c r="Q24" s="3">
        <f t="shared" si="37"/>
        <v>96.485669887278704</v>
      </c>
      <c r="R24" s="3">
        <f t="shared" si="38"/>
        <v>96.172680582262004</v>
      </c>
      <c r="S24" s="3">
        <f t="shared" si="39"/>
        <v>95.944580900614085</v>
      </c>
      <c r="T24" s="3">
        <f t="shared" si="40"/>
        <v>95.774925725526927</v>
      </c>
      <c r="U24" s="3">
        <f t="shared" si="41"/>
        <v>95.650057953431826</v>
      </c>
      <c r="V24" s="3">
        <f t="shared" si="42"/>
        <v>95.557892681541674</v>
      </c>
      <c r="W24" s="3">
        <f t="shared" si="43"/>
        <v>95.489793802309634</v>
      </c>
      <c r="X24" s="3">
        <f t="shared" si="44"/>
        <v>95.439430192483357</v>
      </c>
      <c r="Y24" s="3">
        <f t="shared" si="45"/>
        <v>95.402253709704453</v>
      </c>
      <c r="Z24" s="3">
        <f t="shared" si="46"/>
        <v>95.37479229622322</v>
      </c>
      <c r="AA24" s="3">
        <f t="shared" si="47"/>
        <v>95.354509114451702</v>
      </c>
      <c r="AB24" s="3">
        <f t="shared" si="48"/>
        <v>95.339525761534418</v>
      </c>
      <c r="AC24" s="3">
        <f t="shared" si="49"/>
        <v>95.328458256717852</v>
      </c>
      <c r="AD24" s="3">
        <f t="shared" si="50"/>
        <v>95.320283189352352</v>
      </c>
      <c r="AE24" s="3">
        <f t="shared" si="51"/>
        <v>95.314244670643319</v>
      </c>
      <c r="AF24" s="12">
        <f t="shared" si="52"/>
        <v>95.309784284554723</v>
      </c>
      <c r="AG24" s="3"/>
    </row>
    <row r="25" spans="3:33">
      <c r="C25" s="11">
        <v>10</v>
      </c>
      <c r="D25">
        <f t="shared" si="53"/>
        <v>1E-4</v>
      </c>
      <c r="E25">
        <f t="shared" si="33"/>
        <v>1E-4</v>
      </c>
      <c r="F25">
        <v>0</v>
      </c>
      <c r="G25">
        <f>(2*$D$4*$D$5)/($D$4+$D$5)</f>
        <v>1.75E-4</v>
      </c>
      <c r="H25">
        <f t="shared" si="5"/>
        <v>3.7500000000000001E-4</v>
      </c>
      <c r="I25">
        <v>102</v>
      </c>
      <c r="J25" s="3">
        <f t="shared" si="55"/>
        <v>104.7728842105263</v>
      </c>
      <c r="K25" s="3">
        <f t="shared" si="55"/>
        <v>101.85378234169067</v>
      </c>
      <c r="L25" s="3">
        <f t="shared" ref="L25:N25" si="57">K25+$D$12*(($D25*L24+$E25*L20+$F25*K26+$G25*K30)/($D25+$E25+$F25+$G25)-K25+0)</f>
        <v>101.63654467592691</v>
      </c>
      <c r="M25" s="3">
        <f t="shared" si="57"/>
        <v>99.843587550101361</v>
      </c>
      <c r="N25" s="3">
        <f t="shared" si="57"/>
        <v>98.980743554333429</v>
      </c>
      <c r="O25" s="3">
        <f t="shared" si="35"/>
        <v>98.34600980120959</v>
      </c>
      <c r="P25" s="3">
        <f t="shared" si="36"/>
        <v>97.858814639176131</v>
      </c>
      <c r="Q25" s="3">
        <f t="shared" si="37"/>
        <v>97.497559296788523</v>
      </c>
      <c r="R25" s="3">
        <f t="shared" si="38"/>
        <v>97.231938805861034</v>
      </c>
      <c r="S25" s="3">
        <f t="shared" si="39"/>
        <v>97.034546156508156</v>
      </c>
      <c r="T25" s="3">
        <f t="shared" si="40"/>
        <v>96.889906456429358</v>
      </c>
      <c r="U25" s="3">
        <f t="shared" si="41"/>
        <v>96.782600883221491</v>
      </c>
      <c r="V25" s="3">
        <f t="shared" si="42"/>
        <v>96.703574097394736</v>
      </c>
      <c r="W25" s="3">
        <f t="shared" si="43"/>
        <v>96.645085837569681</v>
      </c>
      <c r="X25" s="3">
        <f t="shared" si="44"/>
        <v>96.601888279489174</v>
      </c>
      <c r="Y25" s="3">
        <f t="shared" si="45"/>
        <v>96.569988387833277</v>
      </c>
      <c r="Z25" s="3">
        <f t="shared" si="46"/>
        <v>96.546424692391795</v>
      </c>
      <c r="AA25" s="3">
        <f t="shared" si="47"/>
        <v>96.529020050570765</v>
      </c>
      <c r="AB25" s="3">
        <f t="shared" si="48"/>
        <v>96.5161633569885</v>
      </c>
      <c r="AC25" s="3">
        <f t="shared" si="49"/>
        <v>96.5066666663175</v>
      </c>
      <c r="AD25" s="3">
        <f t="shared" si="50"/>
        <v>96.499652078503686</v>
      </c>
      <c r="AE25" s="3">
        <f t="shared" si="51"/>
        <v>96.494470622956868</v>
      </c>
      <c r="AF25" s="12">
        <f t="shared" si="52"/>
        <v>96.490643346960212</v>
      </c>
      <c r="AG25" s="3"/>
    </row>
    <row r="26" spans="3:33">
      <c r="C26" s="11">
        <v>11</v>
      </c>
      <c r="D26">
        <v>0</v>
      </c>
      <c r="E26">
        <f>(2*$D$4*$D$5)/($D$4+$D$5)</f>
        <v>1.75E-4</v>
      </c>
      <c r="F26">
        <f>$D$5</f>
        <v>6.9999999999999999E-4</v>
      </c>
      <c r="G26">
        <f>$D$5</f>
        <v>6.9999999999999999E-4</v>
      </c>
      <c r="H26">
        <f t="shared" si="5"/>
        <v>1.575E-3</v>
      </c>
      <c r="I26">
        <v>102</v>
      </c>
      <c r="J26" s="3">
        <f t="shared" si="55"/>
        <v>102.00000000000001</v>
      </c>
      <c r="K26" s="3">
        <f t="shared" si="55"/>
        <v>102.00000000000001</v>
      </c>
      <c r="L26" s="3">
        <f t="shared" ref="L26:N26" si="58">K26+$D$12*(($D26*L25+$E26*L21+$F26*K27+$G26*K31)/($D26+$E26+$F26+$G26)-K26+0)</f>
        <v>99.024787180611781</v>
      </c>
      <c r="M26" s="3">
        <f t="shared" si="58"/>
        <v>97.146992832993263</v>
      </c>
      <c r="N26" s="3">
        <f t="shared" si="58"/>
        <v>96.022831500394872</v>
      </c>
      <c r="O26" s="3">
        <f t="shared" si="35"/>
        <v>95.466241624043548</v>
      </c>
      <c r="P26" s="3">
        <f t="shared" si="36"/>
        <v>94.929694912499812</v>
      </c>
      <c r="Q26" s="3">
        <f t="shared" si="37"/>
        <v>94.549816663855708</v>
      </c>
      <c r="R26" s="3">
        <f t="shared" si="38"/>
        <v>94.257349668215596</v>
      </c>
      <c r="S26" s="3">
        <f t="shared" si="39"/>
        <v>94.049573560065397</v>
      </c>
      <c r="T26" s="3">
        <f t="shared" si="40"/>
        <v>93.891957280315964</v>
      </c>
      <c r="U26" s="3">
        <f t="shared" si="41"/>
        <v>93.776381421178357</v>
      </c>
      <c r="V26" s="3">
        <f t="shared" si="42"/>
        <v>93.690424452597483</v>
      </c>
      <c r="W26" s="3">
        <f t="shared" si="43"/>
        <v>93.627139437766502</v>
      </c>
      <c r="X26" s="3">
        <f t="shared" si="44"/>
        <v>93.580357333167598</v>
      </c>
      <c r="Y26" s="3">
        <f t="shared" si="45"/>
        <v>93.545866524325305</v>
      </c>
      <c r="Z26" s="3">
        <f t="shared" si="46"/>
        <v>93.520370091434373</v>
      </c>
      <c r="AA26" s="3">
        <f t="shared" si="47"/>
        <v>93.501537377326059</v>
      </c>
      <c r="AB26" s="3">
        <f t="shared" si="48"/>
        <v>93.487626303550883</v>
      </c>
      <c r="AC26" s="3">
        <f t="shared" si="49"/>
        <v>93.477350777172418</v>
      </c>
      <c r="AD26" s="3">
        <f t="shared" si="50"/>
        <v>93.469760453611315</v>
      </c>
      <c r="AE26" s="3">
        <f t="shared" si="51"/>
        <v>93.464154053800129</v>
      </c>
      <c r="AF26" s="12">
        <f t="shared" si="52"/>
        <v>93.460012749513282</v>
      </c>
      <c r="AG26" s="3"/>
    </row>
    <row r="27" spans="3:33">
      <c r="C27" s="11">
        <v>12</v>
      </c>
      <c r="D27">
        <f>$D$5</f>
        <v>6.9999999999999999E-4</v>
      </c>
      <c r="E27">
        <f>(2*$D$4*$D$5)/($D$4+$D$5)</f>
        <v>1.75E-4</v>
      </c>
      <c r="F27" s="2">
        <f t="shared" ref="D27:G29" si="59">(2*$D$5*$D$5)/($K$5*$D$5+$K$6*$D$5)</f>
        <v>2.5619028088853004E-4</v>
      </c>
      <c r="G27">
        <f>$D$5</f>
        <v>6.9999999999999999E-4</v>
      </c>
      <c r="H27">
        <f t="shared" si="5"/>
        <v>1.8311902808885302E-3</v>
      </c>
      <c r="I27">
        <v>102</v>
      </c>
      <c r="J27" s="3">
        <f t="shared" si="55"/>
        <v>102</v>
      </c>
      <c r="K27" s="3">
        <f t="shared" si="55"/>
        <v>98.960630191062592</v>
      </c>
      <c r="L27" s="3">
        <f t="shared" ref="L27:N27" si="60">K27+$D$12*(($D27*L26+$E27*L22+$F27*K28+$G27*K32)/($D27+$E27+$F27+$G27)-K27+0)</f>
        <v>96.870701058691438</v>
      </c>
      <c r="M27" s="3">
        <f t="shared" si="60"/>
        <v>95.236427007843943</v>
      </c>
      <c r="N27" s="3">
        <f t="shared" si="60"/>
        <v>94.453255141244767</v>
      </c>
      <c r="O27" s="3">
        <f t="shared" si="35"/>
        <v>93.813320467077489</v>
      </c>
      <c r="P27" s="3">
        <f t="shared" si="36"/>
        <v>93.326296168557391</v>
      </c>
      <c r="Q27" s="3">
        <f t="shared" si="37"/>
        <v>92.959382577294591</v>
      </c>
      <c r="R27" s="3">
        <f t="shared" si="38"/>
        <v>92.691829625583608</v>
      </c>
      <c r="S27" s="3">
        <f t="shared" si="39"/>
        <v>92.493125720641928</v>
      </c>
      <c r="T27" s="3">
        <f t="shared" si="40"/>
        <v>92.346548131481086</v>
      </c>
      <c r="U27" s="3">
        <f t="shared" si="41"/>
        <v>92.237561387284885</v>
      </c>
      <c r="V27" s="3">
        <f t="shared" si="42"/>
        <v>92.157214706884986</v>
      </c>
      <c r="W27" s="3">
        <f t="shared" si="43"/>
        <v>92.097857357549941</v>
      </c>
      <c r="X27" s="3">
        <f t="shared" si="44"/>
        <v>92.054064587452586</v>
      </c>
      <c r="Y27" s="3">
        <f t="shared" si="45"/>
        <v>92.021715987443585</v>
      </c>
      <c r="Z27" s="3">
        <f t="shared" si="46"/>
        <v>91.997818086654107</v>
      </c>
      <c r="AA27" s="3">
        <f t="shared" si="47"/>
        <v>91.980164868828197</v>
      </c>
      <c r="AB27" s="3">
        <f t="shared" si="48"/>
        <v>91.967125446977377</v>
      </c>
      <c r="AC27" s="3">
        <f t="shared" si="49"/>
        <v>91.957493457454774</v>
      </c>
      <c r="AD27" s="3">
        <f t="shared" si="50"/>
        <v>91.950378949372947</v>
      </c>
      <c r="AE27" s="3">
        <f t="shared" si="51"/>
        <v>91.945123723498952</v>
      </c>
      <c r="AF27" s="12">
        <f t="shared" si="52"/>
        <v>91.941241913421834</v>
      </c>
      <c r="AG27" s="3"/>
    </row>
    <row r="28" spans="3:33">
      <c r="C28" s="11">
        <v>13</v>
      </c>
      <c r="D28" s="2">
        <f>(2*$D$5*$D$5)/($K$5*$D$5+$K$6*$D$5)</f>
        <v>2.5619028088853004E-4</v>
      </c>
      <c r="E28" s="2">
        <f>(2*$D$4*$D$5)/($K$5*$D$5+$K$6*$D$4)</f>
        <v>4.3407060799676525E-5</v>
      </c>
      <c r="F28" s="2">
        <f t="shared" si="59"/>
        <v>2.5619028088853004E-4</v>
      </c>
      <c r="G28" s="2">
        <f t="shared" si="59"/>
        <v>2.5619028088853004E-4</v>
      </c>
      <c r="H28">
        <f t="shared" si="5"/>
        <v>8.1197790346526654E-4</v>
      </c>
      <c r="I28">
        <v>102</v>
      </c>
      <c r="J28" s="3">
        <f>I28+$D$12*(($D28*J27+$E28*J23+$F28*I29+$G28*I33)/($D28+$E28+$F28+$G28)-I28-($D$9/1000)/($D28+$E28+$F28+$G28))</f>
        <v>86.482336346559237</v>
      </c>
      <c r="K28" s="3">
        <f>J28+$D$12*(($D28*K27+$E28*K23+$F28*J29+$G28*J33)/($D28+$E28+$F28+$G28)-J28-($D$9/1000)/($D28+$E28+$F28+$G28))</f>
        <v>88.914729684239092</v>
      </c>
      <c r="L28" s="3">
        <f t="shared" ref="L28:N28" si="61">K28+$D$12*(($D28*L27+$E28*L23+$F28*K29+$G28*K33)/($D28+$E28+$F28+$G28)-K28-($D$9/1000)/($D28+$E28+$F28+$G28))</f>
        <v>85.744988290664651</v>
      </c>
      <c r="M28" s="3">
        <f t="shared" si="61"/>
        <v>84.91417277694319</v>
      </c>
      <c r="N28" s="3">
        <f t="shared" si="61"/>
        <v>83.728327808421682</v>
      </c>
      <c r="O28" s="3">
        <f t="shared" ref="O28" si="62">N28+$D$12*(($D28*O27+$E28*O23+$F28*N29+$G28*N33)/($D28+$E28+$F28+$G28)-N28-($D$9/1000)/($D28+$E28+$F28+$G28))</f>
        <v>83.11017681709464</v>
      </c>
      <c r="P28" s="3">
        <f t="shared" ref="P28" si="63">O28+$D$12*(($D28*P27+$E28*P23+$F28*O29+$G28*O33)/($D28+$E28+$F28+$G28)-O28-($D$9/1000)/($D28+$E28+$F28+$G28))</f>
        <v>82.531960371752319</v>
      </c>
      <c r="Q28" s="3">
        <f t="shared" ref="Q28" si="64">P28+$D$12*(($D28*Q27+$E28*Q23+$F28*P29+$G28*P33)/($D28+$E28+$F28+$G28)-P28-($D$9/1000)/($D28+$E28+$F28+$G28))</f>
        <v>82.150505638131861</v>
      </c>
      <c r="R28" s="3">
        <f t="shared" ref="R28" si="65">Q28+$D$12*(($D28*R27+$E28*R23+$F28*Q29+$G28*Q33)/($D28+$E28+$F28+$G28)-Q28-($D$9/1000)/($D28+$E28+$F28+$G28))</f>
        <v>81.851841626235128</v>
      </c>
      <c r="S28" s="3">
        <f t="shared" ref="S28" si="66">R28+$D$12*(($D28*S27+$E28*S23+$F28*R29+$G28*R33)/($D28+$E28+$F28+$G28)-R28-($D$9/1000)/($D28+$E28+$F28+$G28))</f>
        <v>81.63743788004561</v>
      </c>
      <c r="T28" s="3">
        <f t="shared" ref="T28" si="67">S28+$D$12*(($D28*T27+$E28*T23+$F28*S29+$G28*S33)/($D28+$E28+$F28+$G28)-S28-($D$9/1000)/($D28+$E28+$F28+$G28))</f>
        <v>81.476964615087425</v>
      </c>
      <c r="U28" s="3">
        <f t="shared" ref="U28" si="68">T28+$D$12*(($D28*U27+$E28*U23+$F28*T29+$G28*T33)/($D28+$E28+$F28+$G28)-T28-($D$9/1000)/($D28+$E28+$F28+$G28))</f>
        <v>81.358929789593802</v>
      </c>
      <c r="V28" s="3">
        <f t="shared" ref="V28" si="69">U28+$D$12*(($D28*V27+$E28*V23+$F28*U29+$G28*U33)/($D28+$E28+$F28+$G28)-U28-($D$9/1000)/($D28+$E28+$F28+$G28))</f>
        <v>81.271525512833435</v>
      </c>
      <c r="W28" s="3">
        <f t="shared" ref="W28" si="70">V28+$D$12*(($D28*W27+$E28*W23+$F28*V29+$G28*V33)/($D28+$E28+$F28+$G28)-V28-($D$9/1000)/($D28+$E28+$F28+$G28))</f>
        <v>81.207110723843371</v>
      </c>
      <c r="X28" s="3">
        <f t="shared" ref="X28" si="71">W28+$D$12*(($D28*X27+$E28*X23+$F28*W29+$G28*W33)/($D28+$E28+$F28+$G28)-W28-($D$9/1000)/($D28+$E28+$F28+$G28))</f>
        <v>81.159474260727023</v>
      </c>
      <c r="Y28" s="3">
        <f t="shared" ref="Y28" si="72">X28+$D$12*(($D28*Y27+$E28*Y23+$F28*X29+$G28*X33)/($D28+$E28+$F28+$G28)-X28-($D$9/1000)/($D28+$E28+$F28+$G28))</f>
        <v>81.124305441943093</v>
      </c>
      <c r="Z28" s="3">
        <f t="shared" ref="Z28" si="73">Y28+$D$12*(($D28*Z27+$E28*Z23+$F28*Y29+$G28*Y33)/($D28+$E28+$F28+$G28)-Y28-($D$9/1000)/($D28+$E28+$F28+$G28))</f>
        <v>81.098322724192585</v>
      </c>
      <c r="AA28" s="3">
        <f t="shared" ref="AA28" si="74">Z28+$D$12*(($D28*AA27+$E28*AA23+$F28*Z29+$G28*Z33)/($D28+$E28+$F28+$G28)-Z28-($D$9/1000)/($D28+$E28+$F28+$G28))</f>
        <v>81.079131927223486</v>
      </c>
      <c r="AB28" s="3">
        <f t="shared" ref="AB28" si="75">AA28+$D$12*(($D28*AB27+$E28*AB23+$F28*AA29+$G28*AA33)/($D28+$E28+$F28+$G28)-AA28-($D$9/1000)/($D28+$E28+$F28+$G28))</f>
        <v>81.064955494533905</v>
      </c>
      <c r="AC28" s="3">
        <f t="shared" ref="AC28" si="76">AB28+$D$12*(($D28*AC27+$E28*AC23+$F28*AB29+$G28*AB33)/($D28+$E28+$F28+$G28)-AB28-($D$9/1000)/($D28+$E28+$F28+$G28))</f>
        <v>81.05448458692679</v>
      </c>
      <c r="AD28" s="3">
        <f t="shared" ref="AD28" si="77">AC28+$D$12*(($D28*AD27+$E28*AD23+$F28*AC29+$G28*AC33)/($D28+$E28+$F28+$G28)-AC28-($D$9/1000)/($D28+$E28+$F28+$G28))</f>
        <v>81.046749997041331</v>
      </c>
      <c r="AE28" s="3">
        <f t="shared" ref="AE28" si="78">AD28+$D$12*(($D28*AE27+$E28*AE23+$F28*AD29+$G28*AD33)/($D28+$E28+$F28+$G28)-AD28-($D$9/1000)/($D28+$E28+$F28+$G28))</f>
        <v>81.041036842083983</v>
      </c>
      <c r="AF28" s="12">
        <f t="shared" ref="AF28" si="79">AE28+$D$12*(($D28*AF27+$E28*AF23+$F28*AE29+$G28*AE33)/($D28+$E28+$F28+$G28)-AE28-($D$9/1000)/($D28+$E28+$F28+$G28))</f>
        <v>81.036816788234475</v>
      </c>
      <c r="AG28" s="3"/>
    </row>
    <row r="29" spans="3:33">
      <c r="C29" s="11">
        <v>14</v>
      </c>
      <c r="D29" s="2">
        <f t="shared" si="59"/>
        <v>2.5619028088853004E-4</v>
      </c>
      <c r="E29">
        <f>(2*$D$4*$D$5)/($D$4+$D$5)</f>
        <v>1.75E-4</v>
      </c>
      <c r="F29">
        <f>$D$5</f>
        <v>6.9999999999999999E-4</v>
      </c>
      <c r="G29">
        <f>$D$5</f>
        <v>6.9999999999999999E-4</v>
      </c>
      <c r="H29">
        <f t="shared" si="5"/>
        <v>1.8311902808885302E-3</v>
      </c>
      <c r="I29">
        <v>102</v>
      </c>
      <c r="J29" s="3">
        <f>I29+$D$12*(($D29*J28+$E29*J24+$F29*I30+$G29*I34)/($D29+$E29+$F29+$G29)-I29+0)</f>
        <v>99.1152101198183</v>
      </c>
      <c r="K29" s="3">
        <f>J29+$D$12*(($D29*K28+$E29*K24+$F29*J30+$G29*J34)/($D29+$E29+$F29+$G29)-J29+0)</f>
        <v>98.86147118313032</v>
      </c>
      <c r="L29" s="3">
        <f t="shared" ref="L29:N29" si="80">K29+$D$12*(($D29*L28+$E29*L24+$F29*K30+$G29*K34)/($D29+$E29+$F29+$G29)-K29+0)</f>
        <v>96.771051822682011</v>
      </c>
      <c r="M29" s="3">
        <f t="shared" si="80"/>
        <v>95.334700350317505</v>
      </c>
      <c r="N29" s="3">
        <f t="shared" si="80"/>
        <v>94.304852849094388</v>
      </c>
      <c r="O29" s="3">
        <f t="shared" ref="O29:O35" si="81">N29+$D$12*(($D29*O28+$E29*O24+$F29*N30+$G29*N34)/($D29+$E29+$F29+$G29)-N29+0)</f>
        <v>93.53358787613233</v>
      </c>
      <c r="P29" s="3">
        <f t="shared" ref="P29:P35" si="82">O29+$D$12*(($D29*P28+$E29*P24+$F29*O30+$G29*O34)/($D29+$E29+$F29+$G29)-O29+0)</f>
        <v>92.955139691701007</v>
      </c>
      <c r="Q29" s="3">
        <f t="shared" ref="Q29:Q35" si="83">P29+$D$12*(($D29*Q28+$E29*Q24+$F29*P30+$G29*P34)/($D29+$E29+$F29+$G29)-P29+0)</f>
        <v>92.537177784108067</v>
      </c>
      <c r="R29" s="3">
        <f t="shared" ref="R29:R35" si="84">Q29+$D$12*(($D29*R28+$E29*R24+$F29*Q30+$G29*Q34)/($D29+$E29+$F29+$G29)-Q29+0)</f>
        <v>92.224083063400798</v>
      </c>
      <c r="S29" s="3">
        <f t="shared" ref="S29:S35" si="85">R29+$D$12*(($D29*S28+$E29*S24+$F29*R30+$G29*R34)/($D29+$E29+$F29+$G29)-R29+0)</f>
        <v>91.99426734362207</v>
      </c>
      <c r="T29" s="3">
        <f t="shared" ref="T29:T35" si="86">S29+$D$12*(($D29*T28+$E29*T24+$F29*S30+$G29*S34)/($D29+$E29+$F29+$G29)-S29+0)</f>
        <v>91.824533588867368</v>
      </c>
      <c r="U29" s="3">
        <f t="shared" ref="U29:U35" si="87">T29+$D$12*(($D29*U28+$E29*U24+$F29*T30+$G29*T34)/($D29+$E29+$F29+$G29)-T29+0)</f>
        <v>91.699090423680147</v>
      </c>
      <c r="V29" s="3">
        <f t="shared" ref="V29:V35" si="88">U29+$D$12*(($D29*V28+$E29*V24+$F29*U30+$G29*U34)/($D29+$E29+$F29+$G29)-U29+0)</f>
        <v>91.606416681117253</v>
      </c>
      <c r="W29" s="3">
        <f t="shared" ref="W29:W35" si="89">V29+$D$12*(($D29*W28+$E29*W24+$F29*V30+$G29*V34)/($D29+$E29+$F29+$G29)-V29+0)</f>
        <v>91.537977067697469</v>
      </c>
      <c r="X29" s="3">
        <f t="shared" ref="X29:X35" si="90">W29+$D$12*(($D29*X28+$E29*X24+$F29*W30+$G29*W34)/($D29+$E29+$F29+$G29)-W29+0)</f>
        <v>91.487402680174924</v>
      </c>
      <c r="Y29" s="3">
        <f t="shared" ref="Y29:Y35" si="91">X29+$D$12*(($D29*Y28+$E29*Y24+$F29*X30+$G29*X34)/($D29+$E29+$F29+$G29)-X29+0)</f>
        <v>91.450051898093861</v>
      </c>
      <c r="Z29" s="3">
        <f t="shared" ref="Z29:Z35" si="92">Y29+$D$12*(($D29*Z28+$E29*Z24+$F29*Y30+$G29*Y34)/($D29+$E29+$F29+$G29)-Y29+0)</f>
        <v>91.422463543680919</v>
      </c>
      <c r="AA29" s="3">
        <f t="shared" ref="AA29:AA35" si="93">Z29+$D$12*(($D29*AA28+$E29*AA24+$F29*Z30+$G29*Z34)/($D29+$E29+$F29+$G29)-Z29+0)</f>
        <v>91.402084742592166</v>
      </c>
      <c r="AB29" s="3">
        <f t="shared" ref="AB29:AB35" si="94">AA29+$D$12*(($D29*AB28+$E29*AB24+$F29*AA30+$G29*AA34)/($D29+$E29+$F29+$G29)-AA29+0)</f>
        <v>91.387031892578307</v>
      </c>
      <c r="AC29" s="3">
        <f t="shared" ref="AC29:AC35" si="95">AB29+$D$12*(($D29*AC28+$E29*AC24+$F29*AB30+$G29*AB34)/($D29+$E29+$F29+$G29)-AB29+0)</f>
        <v>91.375913077014275</v>
      </c>
      <c r="AD29" s="3">
        <f t="shared" ref="AD29:AD35" si="96">AC29+$D$12*(($D29*AD28+$E29*AD24+$F29*AC30+$G29*AC34)/($D29+$E29+$F29+$G29)-AC29+0)</f>
        <v>91.36770009616518</v>
      </c>
      <c r="AE29" s="3">
        <f t="shared" ref="AE29:AE35" si="97">AD29+$D$12*(($D29*AE28+$E29*AE24+$F29*AD30+$G29*AD34)/($D29+$E29+$F29+$G29)-AD29+0)</f>
        <v>91.361633544936225</v>
      </c>
      <c r="AF29" s="12">
        <f t="shared" ref="AF29:AF35" si="98">AE29+$D$12*(($D29*AF28+$E29*AF24+$F29*AE30+$G29*AE34)/($D29+$E29+$F29+$G29)-AE29+0)</f>
        <v>91.357152449000594</v>
      </c>
      <c r="AG29" s="3"/>
    </row>
    <row r="30" spans="3:33">
      <c r="C30" s="11">
        <v>15</v>
      </c>
      <c r="D30">
        <f t="shared" ref="D30:G40" si="99">$D$5</f>
        <v>6.9999999999999999E-4</v>
      </c>
      <c r="E30">
        <f>(2*$D$4*$D$5)/($D$4+$D$5)</f>
        <v>1.75E-4</v>
      </c>
      <c r="F30">
        <v>0</v>
      </c>
      <c r="G30">
        <f>$D$5</f>
        <v>6.9999999999999999E-4</v>
      </c>
      <c r="H30">
        <f t="shared" si="5"/>
        <v>1.575E-3</v>
      </c>
      <c r="I30">
        <v>102</v>
      </c>
      <c r="J30" s="3">
        <f>I30+$D$12*(($D30*J29+$E30*J25+$F30*I31+$G30*I35)/($D30+$E30+$F30+$G30)-I30+0)</f>
        <v>100.63635717396885</v>
      </c>
      <c r="K30" s="3">
        <f>J30+$D$12*(($D30*K29+$E30*K25+$F30*J31+$G30*J35)/($D30+$E30+$F30+$G30)-J30+0)</f>
        <v>99.640644206595027</v>
      </c>
      <c r="L30" s="3">
        <f t="shared" ref="L30:N32" si="100">K30+$D$12*(($D30*L29+$E30*L25+$F30*K31+$G30*K35)/($D30+$E30+$F30+$G30)-K30+0)</f>
        <v>97.454406077724144</v>
      </c>
      <c r="M30" s="3">
        <f t="shared" si="100"/>
        <v>96.309337277295086</v>
      </c>
      <c r="N30" s="3">
        <f t="shared" si="100"/>
        <v>95.333201395255585</v>
      </c>
      <c r="O30" s="3">
        <f t="shared" si="81"/>
        <v>94.634306062971703</v>
      </c>
      <c r="P30" s="3">
        <f t="shared" si="82"/>
        <v>94.114403571128932</v>
      </c>
      <c r="Q30" s="3">
        <f t="shared" si="83"/>
        <v>93.73489970691223</v>
      </c>
      <c r="R30" s="3">
        <f t="shared" si="84"/>
        <v>93.451451798821125</v>
      </c>
      <c r="S30" s="3">
        <f t="shared" si="85"/>
        <v>93.243715997346456</v>
      </c>
      <c r="T30" s="3">
        <f t="shared" si="86"/>
        <v>93.090066816878235</v>
      </c>
      <c r="U30" s="3">
        <f t="shared" si="87"/>
        <v>92.97654582410982</v>
      </c>
      <c r="V30" s="3">
        <f t="shared" si="88"/>
        <v>92.892658868397817</v>
      </c>
      <c r="W30" s="3">
        <f t="shared" si="89"/>
        <v>92.830714753545635</v>
      </c>
      <c r="X30" s="3">
        <f t="shared" si="90"/>
        <v>92.784938051634725</v>
      </c>
      <c r="Y30" s="3">
        <f t="shared" si="91"/>
        <v>92.75113527048228</v>
      </c>
      <c r="Z30" s="3">
        <f t="shared" si="92"/>
        <v>92.726164804092065</v>
      </c>
      <c r="AA30" s="3">
        <f t="shared" si="93"/>
        <v>92.707720797991001</v>
      </c>
      <c r="AB30" s="3">
        <f t="shared" si="94"/>
        <v>92.694096675064984</v>
      </c>
      <c r="AC30" s="3">
        <f t="shared" si="95"/>
        <v>92.684033359022209</v>
      </c>
      <c r="AD30" s="3">
        <f t="shared" si="96"/>
        <v>92.676599986554564</v>
      </c>
      <c r="AE30" s="3">
        <f t="shared" si="97"/>
        <v>92.671109292603973</v>
      </c>
      <c r="AF30" s="12">
        <f t="shared" si="98"/>
        <v>92.667053561710674</v>
      </c>
      <c r="AG30" s="3"/>
    </row>
    <row r="31" spans="3:33">
      <c r="C31" s="11">
        <v>16</v>
      </c>
      <c r="D31">
        <v>0</v>
      </c>
      <c r="E31">
        <f t="shared" si="99"/>
        <v>6.9999999999999999E-4</v>
      </c>
      <c r="F31">
        <f t="shared" si="99"/>
        <v>6.9999999999999999E-4</v>
      </c>
      <c r="G31">
        <f t="shared" si="99"/>
        <v>6.9999999999999999E-4</v>
      </c>
      <c r="H31">
        <f t="shared" si="5"/>
        <v>2.0999999999999999E-3</v>
      </c>
      <c r="I31">
        <v>102</v>
      </c>
      <c r="J31" s="3">
        <f t="shared" ref="J31:K35" si="101">I31+$D$12*(($D31*J30+$E31*J26+$F31*I32+$G31*I36)/($D31+$E31+$F31+$G31)-I31+0)</f>
        <v>102</v>
      </c>
      <c r="K31" s="3">
        <f t="shared" si="101"/>
        <v>100.2577777777778</v>
      </c>
      <c r="L31" s="3">
        <f t="shared" si="100"/>
        <v>98.012263047544053</v>
      </c>
      <c r="M31" s="3">
        <f t="shared" si="100"/>
        <v>97.098248860226931</v>
      </c>
      <c r="N31" s="3">
        <f t="shared" si="100"/>
        <v>96.594716742928739</v>
      </c>
      <c r="O31" s="3">
        <f t="shared" si="81"/>
        <v>96.184634071043916</v>
      </c>
      <c r="P31" s="3">
        <f t="shared" si="82"/>
        <v>95.857806761403239</v>
      </c>
      <c r="Q31" s="3">
        <f t="shared" si="83"/>
        <v>95.616750769012071</v>
      </c>
      <c r="R31" s="3">
        <f t="shared" si="84"/>
        <v>95.436017352314508</v>
      </c>
      <c r="S31" s="3">
        <f t="shared" si="85"/>
        <v>95.306491129426874</v>
      </c>
      <c r="T31" s="3">
        <f t="shared" si="86"/>
        <v>95.209179324594615</v>
      </c>
      <c r="U31" s="3">
        <f t="shared" si="87"/>
        <v>95.137164180369879</v>
      </c>
      <c r="V31" s="3">
        <f t="shared" si="88"/>
        <v>95.083923293829969</v>
      </c>
      <c r="W31" s="3">
        <f t="shared" si="89"/>
        <v>95.044650996673553</v>
      </c>
      <c r="X31" s="3">
        <f t="shared" si="90"/>
        <v>95.0156645764784</v>
      </c>
      <c r="Y31" s="3">
        <f t="shared" si="91"/>
        <v>94.994265120912388</v>
      </c>
      <c r="Z31" s="3">
        <f t="shared" si="92"/>
        <v>94.978449126288922</v>
      </c>
      <c r="AA31" s="3">
        <f t="shared" si="93"/>
        <v>94.966767824463432</v>
      </c>
      <c r="AB31" s="3">
        <f t="shared" si="94"/>
        <v>94.958138635980532</v>
      </c>
      <c r="AC31" s="3">
        <f t="shared" si="95"/>
        <v>94.951764890713278</v>
      </c>
      <c r="AD31" s="3">
        <f t="shared" si="96"/>
        <v>94.947056875111798</v>
      </c>
      <c r="AE31" s="3">
        <f t="shared" si="97"/>
        <v>94.943579285488184</v>
      </c>
      <c r="AF31" s="12">
        <f t="shared" si="98"/>
        <v>94.941010524678987</v>
      </c>
      <c r="AG31" s="3"/>
    </row>
    <row r="32" spans="3:33">
      <c r="C32" s="11">
        <v>17</v>
      </c>
      <c r="D32">
        <f t="shared" si="99"/>
        <v>6.9999999999999999E-4</v>
      </c>
      <c r="E32">
        <f t="shared" si="99"/>
        <v>6.9999999999999999E-4</v>
      </c>
      <c r="F32">
        <f t="shared" si="99"/>
        <v>6.9999999999999999E-4</v>
      </c>
      <c r="G32">
        <f t="shared" si="99"/>
        <v>6.9999999999999999E-4</v>
      </c>
      <c r="H32">
        <f t="shared" si="5"/>
        <v>2.8E-3</v>
      </c>
      <c r="I32">
        <v>102</v>
      </c>
      <c r="J32" s="3">
        <f t="shared" si="101"/>
        <v>102.00000000000001</v>
      </c>
      <c r="K32" s="3">
        <f t="shared" si="101"/>
        <v>98.349825169945532</v>
      </c>
      <c r="L32" s="3">
        <f t="shared" si="100"/>
        <v>97.156921733432782</v>
      </c>
      <c r="M32" s="3">
        <f t="shared" si="100"/>
        <v>96.381446241230122</v>
      </c>
      <c r="N32" s="3">
        <f t="shared" si="100"/>
        <v>95.815074416064704</v>
      </c>
      <c r="O32" s="3">
        <f t="shared" si="81"/>
        <v>95.372749628359259</v>
      </c>
      <c r="P32" s="3">
        <f t="shared" si="82"/>
        <v>95.037415525975462</v>
      </c>
      <c r="Q32" s="3">
        <f t="shared" si="83"/>
        <v>94.78724456524111</v>
      </c>
      <c r="R32" s="3">
        <f t="shared" si="84"/>
        <v>94.604391143055125</v>
      </c>
      <c r="S32" s="3">
        <f t="shared" si="85"/>
        <v>94.470562750101209</v>
      </c>
      <c r="T32" s="3">
        <f t="shared" si="86"/>
        <v>94.37065553045737</v>
      </c>
      <c r="U32" s="3">
        <f t="shared" si="87"/>
        <v>94.296781793233819</v>
      </c>
      <c r="V32" s="3">
        <f t="shared" si="88"/>
        <v>94.242241684727631</v>
      </c>
      <c r="W32" s="3">
        <f t="shared" si="89"/>
        <v>94.20201590989231</v>
      </c>
      <c r="X32" s="3">
        <f t="shared" si="90"/>
        <v>94.172297515266138</v>
      </c>
      <c r="Y32" s="3">
        <f t="shared" si="91"/>
        <v>94.150350025982902</v>
      </c>
      <c r="Z32" s="3">
        <f t="shared" si="92"/>
        <v>94.134135494824761</v>
      </c>
      <c r="AA32" s="3">
        <f t="shared" si="93"/>
        <v>94.122157794886121</v>
      </c>
      <c r="AB32" s="3">
        <f t="shared" si="94"/>
        <v>94.113310585146564</v>
      </c>
      <c r="AC32" s="3">
        <f t="shared" si="95"/>
        <v>94.10677576797012</v>
      </c>
      <c r="AD32" s="3">
        <f t="shared" si="96"/>
        <v>94.101948681403925</v>
      </c>
      <c r="AE32" s="3">
        <f t="shared" si="97"/>
        <v>94.098383151102183</v>
      </c>
      <c r="AF32" s="12">
        <f t="shared" si="98"/>
        <v>94.095749442058022</v>
      </c>
      <c r="AG32" s="3"/>
    </row>
    <row r="33" spans="3:33">
      <c r="C33" s="11">
        <v>18</v>
      </c>
      <c r="D33">
        <f t="shared" si="99"/>
        <v>6.9999999999999999E-4</v>
      </c>
      <c r="E33" s="2">
        <f t="shared" ref="E33" si="102">(2*$D$5*$D$5)/($K$5*$D$5+$K$6*$D$5)</f>
        <v>2.5619028088853004E-4</v>
      </c>
      <c r="F33">
        <f t="shared" si="99"/>
        <v>6.9999999999999999E-4</v>
      </c>
      <c r="G33">
        <f t="shared" si="99"/>
        <v>6.9999999999999999E-4</v>
      </c>
      <c r="H33">
        <f t="shared" si="5"/>
        <v>2.3561902808885301E-3</v>
      </c>
      <c r="I33">
        <v>102</v>
      </c>
      <c r="J33" s="3">
        <f>I33+$D$12*(($D33*J32+$E33*J28+$F33*I34+$G33*I38)/($D33+$E33+$F33+$G33)-I33+0)</f>
        <v>99.637854421480199</v>
      </c>
      <c r="K33" s="3">
        <f>J33+$D$12*(($D33*K32+$E33*K28+$F33*J34+$G33*J38)/($D33+$E33+$F33+$G33)-J33+0)</f>
        <v>97.081585969387234</v>
      </c>
      <c r="L33" s="3">
        <f t="shared" ref="L33:N35" si="103">K33+$D$12*(($D33*L32+$E33*L28+$F33*K34+$G33*K38)/($D33+$E33+$F33+$G33)-K33+0)</f>
        <v>96.370556190986775</v>
      </c>
      <c r="M33" s="3">
        <f t="shared" si="103"/>
        <v>95.388578106035766</v>
      </c>
      <c r="N33" s="3">
        <f t="shared" si="103"/>
        <v>94.751416319071211</v>
      </c>
      <c r="O33" s="3">
        <f t="shared" si="81"/>
        <v>94.249098134414552</v>
      </c>
      <c r="P33" s="3">
        <f t="shared" si="82"/>
        <v>93.877385368689048</v>
      </c>
      <c r="Q33" s="3">
        <f t="shared" si="83"/>
        <v>93.603795854063733</v>
      </c>
      <c r="R33" s="3">
        <f t="shared" si="84"/>
        <v>93.403326900727478</v>
      </c>
      <c r="S33" s="3">
        <f t="shared" si="85"/>
        <v>93.255021895641576</v>
      </c>
      <c r="T33" s="3">
        <f t="shared" si="86"/>
        <v>93.145399383998111</v>
      </c>
      <c r="U33" s="3">
        <f t="shared" si="87"/>
        <v>93.064169403075283</v>
      </c>
      <c r="V33" s="3">
        <f t="shared" si="88"/>
        <v>93.00435206465923</v>
      </c>
      <c r="W33" s="3">
        <f t="shared" si="89"/>
        <v>92.960117455795782</v>
      </c>
      <c r="X33" s="3">
        <f t="shared" si="90"/>
        <v>92.927452759717809</v>
      </c>
      <c r="Y33" s="3">
        <f t="shared" si="91"/>
        <v>92.903326169815159</v>
      </c>
      <c r="Z33" s="3">
        <f t="shared" si="92"/>
        <v>92.885502903331101</v>
      </c>
      <c r="AA33" s="3">
        <f t="shared" si="93"/>
        <v>92.872337321482064</v>
      </c>
      <c r="AB33" s="3">
        <f t="shared" si="94"/>
        <v>92.862613175264315</v>
      </c>
      <c r="AC33" s="3">
        <f t="shared" si="95"/>
        <v>92.855430229551246</v>
      </c>
      <c r="AD33" s="3">
        <f t="shared" si="96"/>
        <v>92.850124486908655</v>
      </c>
      <c r="AE33" s="3">
        <f t="shared" si="97"/>
        <v>92.846205392786459</v>
      </c>
      <c r="AF33" s="12">
        <f t="shared" si="98"/>
        <v>92.843310527865867</v>
      </c>
      <c r="AG33" s="3"/>
    </row>
    <row r="34" spans="3:33">
      <c r="C34" s="11">
        <v>19</v>
      </c>
      <c r="D34">
        <f t="shared" si="99"/>
        <v>6.9999999999999999E-4</v>
      </c>
      <c r="E34">
        <f t="shared" si="99"/>
        <v>6.9999999999999999E-4</v>
      </c>
      <c r="F34">
        <f t="shared" si="99"/>
        <v>6.9999999999999999E-4</v>
      </c>
      <c r="G34">
        <f t="shared" si="99"/>
        <v>6.9999999999999999E-4</v>
      </c>
      <c r="H34">
        <f t="shared" si="5"/>
        <v>2.8E-3</v>
      </c>
      <c r="I34">
        <v>102</v>
      </c>
      <c r="J34" s="3">
        <f t="shared" si="101"/>
        <v>100.16357258945449</v>
      </c>
      <c r="K34" s="3">
        <f t="shared" si="101"/>
        <v>98.467868316333991</v>
      </c>
      <c r="L34" s="3">
        <f t="shared" si="103"/>
        <v>97.063092551846623</v>
      </c>
      <c r="M34" s="3">
        <f t="shared" si="103"/>
        <v>95.969848390660474</v>
      </c>
      <c r="N34" s="3">
        <f t="shared" si="103"/>
        <v>95.149051918533758</v>
      </c>
      <c r="O34" s="3">
        <f t="shared" si="81"/>
        <v>94.535653597205012</v>
      </c>
      <c r="P34" s="3">
        <f t="shared" si="82"/>
        <v>94.086601776999601</v>
      </c>
      <c r="Q34" s="3">
        <f t="shared" si="83"/>
        <v>93.756228091139633</v>
      </c>
      <c r="R34" s="3">
        <f t="shared" si="84"/>
        <v>93.511730207466087</v>
      </c>
      <c r="S34" s="3">
        <f t="shared" si="85"/>
        <v>93.331682904883451</v>
      </c>
      <c r="T34" s="3">
        <f t="shared" si="86"/>
        <v>93.198486680848859</v>
      </c>
      <c r="U34" s="3">
        <f t="shared" si="87"/>
        <v>93.100111846760356</v>
      </c>
      <c r="V34" s="3">
        <f t="shared" si="88"/>
        <v>93.027448177838181</v>
      </c>
      <c r="W34" s="3">
        <f t="shared" si="89"/>
        <v>92.973762674280451</v>
      </c>
      <c r="X34" s="3">
        <f t="shared" si="90"/>
        <v>92.934112020865882</v>
      </c>
      <c r="Y34" s="3">
        <f t="shared" si="91"/>
        <v>92.904822038596166</v>
      </c>
      <c r="Z34" s="3">
        <f t="shared" si="92"/>
        <v>92.883187607425015</v>
      </c>
      <c r="AA34" s="3">
        <f t="shared" si="93"/>
        <v>92.867207035776659</v>
      </c>
      <c r="AB34" s="3">
        <f t="shared" si="94"/>
        <v>92.85540318042878</v>
      </c>
      <c r="AC34" s="3">
        <f t="shared" si="95"/>
        <v>92.846684079589593</v>
      </c>
      <c r="AD34" s="3">
        <f t="shared" si="96"/>
        <v>92.840243709030858</v>
      </c>
      <c r="AE34" s="3">
        <f t="shared" si="97"/>
        <v>92.835486487573846</v>
      </c>
      <c r="AF34" s="12">
        <f t="shared" si="98"/>
        <v>92.831972541590972</v>
      </c>
      <c r="AG34" s="3"/>
    </row>
    <row r="35" spans="3:33">
      <c r="C35" s="11">
        <v>20</v>
      </c>
      <c r="D35">
        <f t="shared" si="99"/>
        <v>6.9999999999999999E-4</v>
      </c>
      <c r="E35">
        <f t="shared" si="99"/>
        <v>6.9999999999999999E-4</v>
      </c>
      <c r="F35">
        <v>0</v>
      </c>
      <c r="G35">
        <f t="shared" si="99"/>
        <v>6.9999999999999999E-4</v>
      </c>
      <c r="H35">
        <f t="shared" si="5"/>
        <v>2.0999999999999999E-3</v>
      </c>
      <c r="I35">
        <v>102</v>
      </c>
      <c r="J35" s="3">
        <f t="shared" si="101"/>
        <v>100.50663388959757</v>
      </c>
      <c r="K35" s="3">
        <f t="shared" si="101"/>
        <v>98.497664480346856</v>
      </c>
      <c r="L35" s="3">
        <f t="shared" si="103"/>
        <v>97.136527293489777</v>
      </c>
      <c r="M35" s="3">
        <f t="shared" si="103"/>
        <v>96.077180325815604</v>
      </c>
      <c r="N35" s="3">
        <f t="shared" si="103"/>
        <v>95.256388171719863</v>
      </c>
      <c r="O35" s="3">
        <f t="shared" si="81"/>
        <v>94.671787714015394</v>
      </c>
      <c r="P35" s="3">
        <f t="shared" si="82"/>
        <v>94.235923502100889</v>
      </c>
      <c r="Q35" s="3">
        <f t="shared" si="83"/>
        <v>93.91591529482578</v>
      </c>
      <c r="R35" s="3">
        <f t="shared" si="84"/>
        <v>93.67900155508552</v>
      </c>
      <c r="S35" s="3">
        <f t="shared" si="85"/>
        <v>93.504414608159465</v>
      </c>
      <c r="T35" s="3">
        <f t="shared" si="86"/>
        <v>93.375465240827012</v>
      </c>
      <c r="U35" s="3">
        <f t="shared" si="87"/>
        <v>93.280099577101183</v>
      </c>
      <c r="V35" s="3">
        <f t="shared" si="88"/>
        <v>93.209680885078484</v>
      </c>
      <c r="W35" s="3">
        <f t="shared" si="89"/>
        <v>93.157663745930762</v>
      </c>
      <c r="X35" s="3">
        <f t="shared" si="90"/>
        <v>93.119235722845218</v>
      </c>
      <c r="Y35" s="3">
        <f t="shared" si="91"/>
        <v>93.090853535107698</v>
      </c>
      <c r="Z35" s="3">
        <f t="shared" si="92"/>
        <v>93.069888901309895</v>
      </c>
      <c r="AA35" s="3">
        <f t="shared" si="93"/>
        <v>93.054403151808955</v>
      </c>
      <c r="AB35" s="3">
        <f t="shared" si="94"/>
        <v>93.042964588805248</v>
      </c>
      <c r="AC35" s="3">
        <f t="shared" si="95"/>
        <v>93.034515450543026</v>
      </c>
      <c r="AD35" s="3">
        <f t="shared" si="96"/>
        <v>93.02827443950892</v>
      </c>
      <c r="AE35" s="3">
        <f t="shared" si="97"/>
        <v>93.023664483682623</v>
      </c>
      <c r="AF35" s="12">
        <f t="shared" si="98"/>
        <v>93.020259318309243</v>
      </c>
      <c r="AG35" s="3"/>
    </row>
    <row r="36" spans="3:33">
      <c r="C36" s="11">
        <v>21</v>
      </c>
      <c r="D36">
        <f>2*$D$5</f>
        <v>1.4E-3</v>
      </c>
      <c r="E36">
        <f t="shared" si="99"/>
        <v>6.9999999999999999E-4</v>
      </c>
      <c r="F36">
        <f t="shared" si="99"/>
        <v>6.9999999999999999E-4</v>
      </c>
      <c r="G36">
        <f>2*$D$5</f>
        <v>1.4E-3</v>
      </c>
      <c r="H36">
        <f t="shared" si="5"/>
        <v>4.1999999999999997E-3</v>
      </c>
      <c r="I36">
        <v>102</v>
      </c>
      <c r="J36" s="3">
        <f>I36+$D$12*(($D36*$D$7+$E36*J31+$F36*I37+$G36*$D$7)/($D36+$E36+$F36+$G36)-I36+0)</f>
        <v>98.26666666666668</v>
      </c>
      <c r="K36" s="3">
        <f>J36+$D$12*(($D36*$D$7+$E36*K31+$F36*J37+$G36*$D$7)/($D36+$E36+$F36+$G36)-J36+0)</f>
        <v>98.586903703703712</v>
      </c>
      <c r="L36" s="3">
        <f t="shared" ref="L36:N36" si="104">K36+$D$12*(($D36*$D$7+$E36*L31+$F36*K37+$G36*$D$7)/($D36+$E36+$F36+$G36)-K36+0)</f>
        <v>97.774272746240825</v>
      </c>
      <c r="M36" s="3">
        <f t="shared" si="104"/>
        <v>97.811471444845324</v>
      </c>
      <c r="N36" s="3">
        <f t="shared" si="104"/>
        <v>97.624085606067595</v>
      </c>
      <c r="O36" s="3">
        <f t="shared" ref="O36:S36" si="105">N36+$D$12*(($D36*$D$7+$E36*O31+$F36*N37+$G36*$D$7)/($D36+$E36+$F36+$G36)-N36+0)</f>
        <v>97.551113437328368</v>
      </c>
      <c r="P36" s="3">
        <f t="shared" si="105"/>
        <v>97.469639539254644</v>
      </c>
      <c r="Q36" s="3">
        <f t="shared" si="105"/>
        <v>97.418372180656164</v>
      </c>
      <c r="R36" s="3">
        <f t="shared" si="105"/>
        <v>97.37653116192088</v>
      </c>
      <c r="S36" s="3">
        <f t="shared" si="105"/>
        <v>97.348428061794309</v>
      </c>
      <c r="T36" s="3">
        <f t="shared" ref="T36:AD36" si="106">S36+$D$12*(($D36*$D$7+$E36*T31+$F36*S37+$G36*$D$7)/($D36+$E36+$F36+$G36)-S36+0)</f>
        <v>97.326182855952226</v>
      </c>
      <c r="U36" s="3">
        <f t="shared" si="106"/>
        <v>97.310198681264225</v>
      </c>
      <c r="V36" s="3">
        <f t="shared" si="106"/>
        <v>97.298233836517696</v>
      </c>
      <c r="W36" s="3">
        <f t="shared" si="106"/>
        <v>97.289465989399687</v>
      </c>
      <c r="X36" s="3">
        <f t="shared" si="106"/>
        <v>97.282973713630867</v>
      </c>
      <c r="Y36" s="3">
        <f t="shared" si="106"/>
        <v>97.278183828269562</v>
      </c>
      <c r="Z36" s="3">
        <f t="shared" si="106"/>
        <v>97.274643145661287</v>
      </c>
      <c r="AA36" s="3">
        <f t="shared" si="106"/>
        <v>97.27202825677567</v>
      </c>
      <c r="AB36" s="3">
        <f t="shared" si="106"/>
        <v>97.27009652004989</v>
      </c>
      <c r="AC36" s="3">
        <f t="shared" si="106"/>
        <v>97.268669845698099</v>
      </c>
      <c r="AD36" s="3">
        <f t="shared" si="106"/>
        <v>97.267615912366423</v>
      </c>
      <c r="AE36" s="3">
        <f t="shared" ref="AE36:AF36" si="107">AD36+$D$12*(($D36*$D$7+$E36*AE31+$F36*AD37+$G36*$D$7)/($D36+$E36+$F36+$G36)-AD36+0)</f>
        <v>97.266837468400823</v>
      </c>
      <c r="AF36" s="12">
        <f t="shared" si="107"/>
        <v>97.266262442856998</v>
      </c>
      <c r="AG36" s="3"/>
    </row>
    <row r="37" spans="3:33">
      <c r="C37" s="11">
        <v>22</v>
      </c>
      <c r="D37">
        <f t="shared" si="99"/>
        <v>6.9999999999999999E-4</v>
      </c>
      <c r="E37">
        <f t="shared" si="99"/>
        <v>6.9999999999999999E-4</v>
      </c>
      <c r="F37">
        <f t="shared" si="99"/>
        <v>6.9999999999999999E-4</v>
      </c>
      <c r="G37">
        <f t="shared" ref="G37:G38" si="108">2*$D$5</f>
        <v>1.4E-3</v>
      </c>
      <c r="H37">
        <f t="shared" si="5"/>
        <v>3.4999999999999996E-3</v>
      </c>
      <c r="I37">
        <v>102</v>
      </c>
      <c r="J37" s="3">
        <f>I37+$D$12*(($D37*J36+$E37*J32+$F37*I38+$G37*$D$7)/($D37+$E37+$F37+$G37)-I37+0)</f>
        <v>98.714666666666687</v>
      </c>
      <c r="K37" s="3">
        <f>J37+$D$12*(($D37*K36+$E37*K32+$F37*J38+$G37*$D$7)/($D37+$E37+$F37+$G37)-J37+0)</f>
        <v>98.026455071265858</v>
      </c>
      <c r="L37" s="3">
        <f t="shared" ref="L37:N37" si="109">K37+$D$12*(($D37*L36+$E37*L32+$F37*K38+$G37*$D$7)/($D37+$E37+$F37+$G37)-K37+0)</f>
        <v>97.706810611237287</v>
      </c>
      <c r="M37" s="3">
        <f t="shared" si="109"/>
        <v>97.471029759952927</v>
      </c>
      <c r="N37" s="3">
        <f t="shared" si="109"/>
        <v>97.247141699336396</v>
      </c>
      <c r="O37" s="3">
        <f t="shared" ref="O37:O38" si="110">N37+$D$12*(($D37*O36+$E37*O32+$F37*N38+$G37*$D$7)/($D37+$E37+$F37+$G37)-N37+0)</f>
        <v>97.099700013679552</v>
      </c>
      <c r="P37" s="3">
        <f t="shared" ref="P37:P38" si="111">O37+$D$12*(($D37*P36+$E37*P32+$F37*O38+$G37*$D$7)/($D37+$E37+$F37+$G37)-O37+0)</f>
        <v>96.981369215379402</v>
      </c>
      <c r="Q37" s="3">
        <f t="shared" ref="Q37:Q38" si="112">P37+$D$12*(($D37*Q36+$E37*Q32+$F37*P38+$G37*$D$7)/($D37+$E37+$F37+$G37)-P37+0)</f>
        <v>96.89489707989982</v>
      </c>
      <c r="R37" s="3">
        <f t="shared" ref="R37:R38" si="113">Q37+$D$12*(($D37*R36+$E37*R32+$F37*Q38+$G37*$D$7)/($D37+$E37+$F37+$G37)-Q37+0)</f>
        <v>96.832253984413029</v>
      </c>
      <c r="S37" s="3">
        <f t="shared" ref="S37:S38" si="114">R37+$D$12*(($D37*S36+$E37*S32+$F37*R38+$G37*$D$7)/($D37+$E37+$F37+$G37)-R37+0)</f>
        <v>96.786052449705181</v>
      </c>
      <c r="T37" s="3">
        <f t="shared" ref="T37:T38" si="115">S37+$D$12*(($D37*T36+$E37*T32+$F37*S38+$G37*$D$7)/($D37+$E37+$F37+$G37)-S37+0)</f>
        <v>96.75142934953783</v>
      </c>
      <c r="U37" s="3">
        <f t="shared" ref="U37:U38" si="116">T37+$D$12*(($D37*U36+$E37*U32+$F37*T38+$G37*$D$7)/($D37+$E37+$F37+$G37)-T37+0)</f>
        <v>96.725990887698813</v>
      </c>
      <c r="V37" s="3">
        <f t="shared" ref="V37:V38" si="117">U37+$D$12*(($D37*V36+$E37*V32+$F37*U38+$G37*$D$7)/($D37+$E37+$F37+$G37)-U37+0)</f>
        <v>96.707175534783985</v>
      </c>
      <c r="W37" s="3">
        <f t="shared" ref="W37:W38" si="118">V37+$D$12*(($D37*W36+$E37*W32+$F37*V38+$G37*$D$7)/($D37+$E37+$F37+$G37)-V37+0)</f>
        <v>96.693307320910478</v>
      </c>
      <c r="X37" s="3">
        <f t="shared" ref="X37:X38" si="119">W37+$D$12*(($D37*X36+$E37*X32+$F37*W38+$G37*$D$7)/($D37+$E37+$F37+$G37)-W37+0)</f>
        <v>96.683049080752937</v>
      </c>
      <c r="Y37" s="3">
        <f t="shared" ref="Y37:Y38" si="120">X37+$D$12*(($D37*Y36+$E37*Y32+$F37*X38+$G37*$D$7)/($D37+$E37+$F37+$G37)-X37+0)</f>
        <v>96.675479489292982</v>
      </c>
      <c r="Z37" s="3">
        <f t="shared" ref="Z37:Z38" si="121">Y37+$D$12*(($D37*Z36+$E37*Z32+$F37*Y38+$G37*$D$7)/($D37+$E37+$F37+$G37)-Y37+0)</f>
        <v>96.669884382851592</v>
      </c>
      <c r="AA37" s="3">
        <f t="shared" ref="AA37:AA38" si="122">Z37+$D$12*(($D37*AA36+$E37*AA32+$F37*Z38+$G37*$D$7)/($D37+$E37+$F37+$G37)-Z37+0)</f>
        <v>96.665752032991549</v>
      </c>
      <c r="AB37" s="3">
        <f t="shared" ref="AB37:AB38" si="123">AA37+$D$12*(($D37*AB36+$E37*AB32+$F37*AA38+$G37*$D$7)/($D37+$E37+$F37+$G37)-AA37+0)</f>
        <v>96.662699910935515</v>
      </c>
      <c r="AC37" s="3">
        <f t="shared" ref="AC37:AC38" si="124">AB37+$D$12*(($D37*AC36+$E37*AC32+$F37*AB38+$G37*$D$7)/($D37+$E37+$F37+$G37)-AB37+0)</f>
        <v>96.660445341941085</v>
      </c>
      <c r="AD37" s="3">
        <f t="shared" ref="AD37:AD38" si="125">AC37+$D$12*(($D37*AD36+$E37*AD32+$F37*AC38+$G37*$D$7)/($D37+$E37+$F37+$G37)-AC37+0)</f>
        <v>96.658780000286413</v>
      </c>
      <c r="AE37" s="3">
        <f t="shared" ref="AE37:AE38" si="126">AD37+$D$12*(($D37*AE36+$E37*AE32+$F37*AD38+$G37*$D$7)/($D37+$E37+$F37+$G37)-AD37+0)</f>
        <v>96.657549890538107</v>
      </c>
      <c r="AF37" s="12">
        <f t="shared" ref="AF37:AF38" si="127">AE37+$D$12*(($D37*AF36+$E37*AF32+$F37*AE38+$G37*$D$7)/($D37+$E37+$F37+$G37)-AE37+0)</f>
        <v>96.656641259667651</v>
      </c>
      <c r="AG37" s="3"/>
    </row>
    <row r="38" spans="3:33">
      <c r="C38" s="11">
        <v>23</v>
      </c>
      <c r="D38">
        <f t="shared" si="99"/>
        <v>6.9999999999999999E-4</v>
      </c>
      <c r="E38">
        <f t="shared" si="99"/>
        <v>6.9999999999999999E-4</v>
      </c>
      <c r="F38">
        <f t="shared" si="99"/>
        <v>6.9999999999999999E-4</v>
      </c>
      <c r="G38">
        <f t="shared" si="108"/>
        <v>1.4E-3</v>
      </c>
      <c r="H38">
        <f t="shared" si="5"/>
        <v>3.4999999999999996E-3</v>
      </c>
      <c r="I38">
        <v>102</v>
      </c>
      <c r="J38" s="3">
        <f>I38+$D$12*(($D38*J37+$E38*J33+$F38*I39+$G38*$D$7)/($D38+$E38+$F38+$G38)-I38+0)</f>
        <v>98.178705904681152</v>
      </c>
      <c r="K38" s="3">
        <f>J38+$D$12*(($D38*K37+$E38*K33+$F38*J39+$G38*$D$7)/($D38+$E38+$F38+$G38)-J38+0)</f>
        <v>98.059493519410793</v>
      </c>
      <c r="L38" s="3">
        <f t="shared" ref="L38:N38" si="128">K38+$D$12*(($D38*L37+$E38*L33+$F38*K39+$G38*$D$7)/($D38+$E38+$F38+$G38)-K38+0)</f>
        <v>97.499060901238252</v>
      </c>
      <c r="M38" s="3">
        <f t="shared" si="128"/>
        <v>97.11638856114476</v>
      </c>
      <c r="N38" s="3">
        <f t="shared" si="128"/>
        <v>96.78526798221985</v>
      </c>
      <c r="O38" s="3">
        <f t="shared" si="110"/>
        <v>96.568835009238555</v>
      </c>
      <c r="P38" s="3">
        <f t="shared" si="111"/>
        <v>96.392400275715502</v>
      </c>
      <c r="Q38" s="3">
        <f t="shared" si="112"/>
        <v>96.269837753498862</v>
      </c>
      <c r="R38" s="3">
        <f t="shared" si="113"/>
        <v>96.177273629070214</v>
      </c>
      <c r="S38" s="3">
        <f t="shared" si="114"/>
        <v>96.10976993294716</v>
      </c>
      <c r="T38" s="3">
        <f t="shared" si="115"/>
        <v>96.059314623766028</v>
      </c>
      <c r="U38" s="3">
        <f t="shared" si="116"/>
        <v>96.022281228267175</v>
      </c>
      <c r="V38" s="3">
        <f t="shared" si="117"/>
        <v>95.994866439365339</v>
      </c>
      <c r="W38" s="3">
        <f t="shared" si="118"/>
        <v>95.974628803664118</v>
      </c>
      <c r="X38" s="3">
        <f t="shared" si="119"/>
        <v>95.959677294298061</v>
      </c>
      <c r="Y38" s="3">
        <f t="shared" si="120"/>
        <v>95.948636282973894</v>
      </c>
      <c r="Z38" s="3">
        <f t="shared" si="121"/>
        <v>95.940477470238875</v>
      </c>
      <c r="AA38" s="3">
        <f t="shared" si="122"/>
        <v>95.934452623846852</v>
      </c>
      <c r="AB38" s="3">
        <f t="shared" si="123"/>
        <v>95.930001908886354</v>
      </c>
      <c r="AC38" s="3">
        <f t="shared" si="124"/>
        <v>95.926714467168395</v>
      </c>
      <c r="AD38" s="3">
        <f t="shared" si="125"/>
        <v>95.924286132827902</v>
      </c>
      <c r="AE38" s="3">
        <f t="shared" si="126"/>
        <v>95.92249245752383</v>
      </c>
      <c r="AF38" s="12">
        <f t="shared" si="127"/>
        <v>95.92116753784255</v>
      </c>
      <c r="AG38" s="3"/>
    </row>
    <row r="39" spans="3:33">
      <c r="C39" s="11">
        <v>24</v>
      </c>
      <c r="D39">
        <f t="shared" si="99"/>
        <v>6.9999999999999999E-4</v>
      </c>
      <c r="E39">
        <f t="shared" si="99"/>
        <v>6.9999999999999999E-4</v>
      </c>
      <c r="F39">
        <f t="shared" si="99"/>
        <v>6.9999999999999999E-4</v>
      </c>
      <c r="G39">
        <v>0</v>
      </c>
      <c r="H39">
        <f t="shared" si="5"/>
        <v>2.0999999999999999E-3</v>
      </c>
      <c r="I39">
        <v>102</v>
      </c>
      <c r="J39" s="3">
        <f>I39+$D$12*(($D39*J38+$E39*J34+$F39*I40+$G39*I43)/($D39+$E39+$F39+$G39)-I39+0)</f>
        <v>99.359729963929979</v>
      </c>
      <c r="K39" s="3">
        <f>J39+$D$12*(($D39*K38+$E39*K34+$F39*J40+$G39*J43)/($D39+$E39+$F39+$G39)-J39+0)</f>
        <v>98.2185557299279</v>
      </c>
      <c r="L39" s="3">
        <f t="shared" ref="L39:N39" si="129">K39+$D$12*(($D39*L38+$E39*L34+$F39*K40+$G39*K43)/($D39+$E39+$F39+$G39)-K39+0)</f>
        <v>97.269009711297272</v>
      </c>
      <c r="M39" s="3">
        <f t="shared" si="129"/>
        <v>96.400811291155776</v>
      </c>
      <c r="N39" s="3">
        <f t="shared" si="129"/>
        <v>95.804566859500483</v>
      </c>
      <c r="O39" s="3">
        <f t="shared" ref="O39:O40" si="130">N39+$D$12*(($D39*O38+$E39*O34+$F39*N40+$G39*N43)/($D39+$E39+$F39+$G39)-N39+0)</f>
        <v>95.355296413827688</v>
      </c>
      <c r="P39" s="3">
        <f t="shared" ref="P39:P40" si="131">O39+$D$12*(($D39*P38+$E39*P34+$F39*O40+$G39*O43)/($D39+$E39+$F39+$G39)-O39+0)</f>
        <v>95.025585150983019</v>
      </c>
      <c r="Q39" s="3">
        <f t="shared" ref="Q39:Q40" si="132">P39+$D$12*(($D39*Q38+$E39*Q34+$F39*P40+$G39*P43)/($D39+$E39+$F39+$G39)-P39+0)</f>
        <v>94.783021723680022</v>
      </c>
      <c r="R39" s="3">
        <f t="shared" ref="R39:R40" si="133">Q39+$D$12*(($D39*R38+$E39*R34+$F39*Q40+$G39*Q43)/($D39+$E39+$F39+$G39)-Q39+0)</f>
        <v>94.604209170993386</v>
      </c>
      <c r="S39" s="3">
        <f t="shared" ref="S39:S40" si="134">R39+$D$12*(($D39*S38+$E39*S34+$F39*R40+$G39*R43)/($D39+$E39+$F39+$G39)-R39+0)</f>
        <v>94.471823398409995</v>
      </c>
      <c r="T39" s="3">
        <f t="shared" ref="T39:T40" si="135">S39+$D$12*(($D39*T38+$E39*T34+$F39*S40+$G39*S43)/($D39+$E39+$F39+$G39)-S39+0)</f>
        <v>94.374150701274431</v>
      </c>
      <c r="U39" s="3">
        <f t="shared" ref="U39:U40" si="136">T39+$D$12*(($D39*U38+$E39*U34+$F39*T40+$G39*T43)/($D39+$E39+$F39+$G39)-T39+0)</f>
        <v>94.301968581528968</v>
      </c>
      <c r="V39" s="3">
        <f t="shared" ref="V39:V40" si="137">U39+$D$12*(($D39*V38+$E39*V34+$F39*U40+$G39*U43)/($D39+$E39+$F39+$G39)-U39+0)</f>
        <v>94.248630149758881</v>
      </c>
      <c r="W39" s="3">
        <f t="shared" ref="W39:W40" si="138">V39+$D$12*(($D39*W38+$E39*W34+$F39*V40+$G39*V43)/($D39+$E39+$F39+$G39)-V39+0)</f>
        <v>94.209243930113914</v>
      </c>
      <c r="X39" s="3">
        <f t="shared" ref="X39:X40" si="139">W39+$D$12*(($D39*X38+$E39*X34+$F39*W40+$G39*W43)/($D39+$E39+$F39+$G39)-W39+0)</f>
        <v>94.180148629081529</v>
      </c>
      <c r="Y39" s="3">
        <f t="shared" ref="Y39:Y40" si="140">X39+$D$12*(($D39*Y38+$E39*Y34+$F39*X40+$G39*X43)/($D39+$E39+$F39+$G39)-X39+0)</f>
        <v>94.158655511775947</v>
      </c>
      <c r="Z39" s="3">
        <f t="shared" ref="Z39:Z40" si="141">Y39+$D$12*(($D39*Z38+$E39*Z34+$F39*Y40+$G39*Y43)/($D39+$E39+$F39+$G39)-Y39+0)</f>
        <v>94.14278068817778</v>
      </c>
      <c r="AA39" s="3">
        <f t="shared" ref="AA39:AA40" si="142">Z39+$D$12*(($D39*AA38+$E39*AA34+$F39*Z40+$G39*Z43)/($D39+$E39+$F39+$G39)-Z39+0)</f>
        <v>94.131054622461193</v>
      </c>
      <c r="AB39" s="3">
        <f t="shared" ref="AB39:AB40" si="143">AA39+$D$12*(($D39*AB38+$E39*AB34+$F39*AA40+$G39*AA43)/($D39+$E39+$F39+$G39)-AA39+0)</f>
        <v>94.122393109661019</v>
      </c>
      <c r="AC39" s="3">
        <f t="shared" ref="AC39:AC40" si="144">AB39+$D$12*(($D39*AC38+$E39*AC34+$F39*AB40+$G39*AB43)/($D39+$E39+$F39+$G39)-AB39+0)</f>
        <v>94.115995226002283</v>
      </c>
      <c r="AD39" s="3">
        <f t="shared" ref="AD39:AD40" si="145">AC39+$D$12*(($D39*AD38+$E39*AD34+$F39*AC40+$G39*AC43)/($D39+$E39+$F39+$G39)-AC39+0)</f>
        <v>94.111269397586142</v>
      </c>
      <c r="AE39" s="3">
        <f t="shared" ref="AE39:AE40" si="146">AD39+$D$12*(($D39*AE38+$E39*AE34+$F39*AD40+$G39*AD43)/($D39+$E39+$F39+$G39)-AD39+0)</f>
        <v>94.107778644081023</v>
      </c>
      <c r="AF39" s="12">
        <f t="shared" ref="AF39:AF40" si="147">AE39+$D$12*(($D39*AF38+$E39*AF34+$F39*AE40+$G39*AE43)/($D39+$E39+$F39+$G39)-AE39+0)</f>
        <v>94.105200176344752</v>
      </c>
      <c r="AG39" s="3"/>
    </row>
    <row r="40" spans="3:33">
      <c r="C40" s="11">
        <v>25</v>
      </c>
      <c r="D40">
        <f t="shared" si="99"/>
        <v>6.9999999999999999E-4</v>
      </c>
      <c r="E40">
        <f t="shared" si="99"/>
        <v>6.9999999999999999E-4</v>
      </c>
      <c r="F40">
        <v>0</v>
      </c>
      <c r="G40">
        <v>0</v>
      </c>
      <c r="H40">
        <f t="shared" si="5"/>
        <v>1.4E-3</v>
      </c>
      <c r="I40">
        <v>102</v>
      </c>
      <c r="J40" s="3">
        <f>I40+$D$12*(($D40*J39+$E40*J35+$F40*I41+$G40*I44)/($D40+$E40+$F40+$G40)-I40+0)</f>
        <v>99.106454697469275</v>
      </c>
      <c r="K40" s="3">
        <f>J40+$D$12*(($D40*K39+$E40*K35+$F40*J41+$G40*J44)/($D40+$E40+$F40+$G40)-J40+0)</f>
        <v>98.058772268204606</v>
      </c>
      <c r="L40" s="3">
        <f t="shared" ref="L40:N40" si="148">K40+$D$12*(($D40*L39+$E40*L35+$F40*K41+$G40*K44)/($D40+$E40+$F40+$G40)-K40+0)</f>
        <v>96.860366996069075</v>
      </c>
      <c r="M40" s="3">
        <f t="shared" si="148"/>
        <v>95.990447333452323</v>
      </c>
      <c r="N40" s="3">
        <f t="shared" si="148"/>
        <v>95.346489588473318</v>
      </c>
      <c r="O40" s="3">
        <f t="shared" si="130"/>
        <v>94.88036305410084</v>
      </c>
      <c r="P40" s="3">
        <f t="shared" si="131"/>
        <v>94.530910835518412</v>
      </c>
      <c r="Q40" s="3">
        <f t="shared" si="132"/>
        <v>94.276891578746699</v>
      </c>
      <c r="R40" s="3">
        <f t="shared" si="133"/>
        <v>94.087490876756561</v>
      </c>
      <c r="S40" s="3">
        <f t="shared" si="134"/>
        <v>93.948370253896002</v>
      </c>
      <c r="T40" s="3">
        <f t="shared" si="135"/>
        <v>93.845383057912613</v>
      </c>
      <c r="U40" s="3">
        <f t="shared" si="136"/>
        <v>93.769294487876024</v>
      </c>
      <c r="V40" s="3">
        <f t="shared" si="137"/>
        <v>93.713099929235739</v>
      </c>
      <c r="W40" s="3">
        <f t="shared" si="138"/>
        <v>93.671595401536948</v>
      </c>
      <c r="X40" s="3">
        <f t="shared" si="139"/>
        <v>93.640930885733937</v>
      </c>
      <c r="Y40" s="3">
        <f t="shared" si="140"/>
        <v>93.618283978525</v>
      </c>
      <c r="Z40" s="3">
        <f t="shared" si="141"/>
        <v>93.601555121231385</v>
      </c>
      <c r="AA40" s="3">
        <f t="shared" si="142"/>
        <v>93.589198393496559</v>
      </c>
      <c r="AB40" s="3">
        <f t="shared" si="143"/>
        <v>93.580071031527766</v>
      </c>
      <c r="AC40" s="3">
        <f t="shared" si="144"/>
        <v>93.573329060970607</v>
      </c>
      <c r="AD40" s="3">
        <f t="shared" si="145"/>
        <v>93.568349061578303</v>
      </c>
      <c r="AE40" s="3">
        <f t="shared" si="146"/>
        <v>93.564670564803237</v>
      </c>
      <c r="AF40" s="12">
        <f t="shared" si="147"/>
        <v>93.561953420336479</v>
      </c>
      <c r="AG40" s="3"/>
    </row>
  </sheetData>
  <mergeCells count="4">
    <mergeCell ref="C13:I13"/>
    <mergeCell ref="G4:H4"/>
    <mergeCell ref="J4:K4"/>
    <mergeCell ref="C2:D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 </cp:lastModifiedBy>
  <dcterms:created xsi:type="dcterms:W3CDTF">2010-12-18T18:21:35Z</dcterms:created>
  <dcterms:modified xsi:type="dcterms:W3CDTF">2010-12-25T20:33:16Z</dcterms:modified>
</cp:coreProperties>
</file>